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50" windowWidth="15600" windowHeight="9015"/>
  </bookViews>
  <sheets>
    <sheet name="بيانات أساسية" sheetId="1" r:id="rId1"/>
  </sheets>
  <calcPr calcId="125725"/>
</workbook>
</file>

<file path=xl/calcChain.xml><?xml version="1.0" encoding="utf-8"?>
<calcChain xmlns="http://schemas.openxmlformats.org/spreadsheetml/2006/main">
  <c r="AC6" i="1"/>
  <c r="AC5"/>
  <c r="AB6"/>
  <c r="AB5"/>
  <c r="AA6"/>
  <c r="AA5"/>
  <c r="Z6"/>
  <c r="Y6"/>
  <c r="X6"/>
  <c r="W6"/>
  <c r="Z5"/>
  <c r="Y5"/>
  <c r="X5"/>
  <c r="W5"/>
  <c r="AB7" l="1"/>
  <c r="AC7"/>
  <c r="Z7"/>
  <c r="AA7"/>
  <c r="X7"/>
  <c r="Y7"/>
  <c r="W7"/>
  <c r="V5" l="1"/>
  <c r="V6"/>
  <c r="U6"/>
  <c r="U5"/>
  <c r="T6"/>
  <c r="T5"/>
  <c r="S6"/>
  <c r="S5"/>
  <c r="R6"/>
  <c r="R5"/>
  <c r="V7" l="1"/>
  <c r="U7"/>
  <c r="T7"/>
  <c r="S7"/>
  <c r="R7"/>
  <c r="X315" l="1"/>
  <c r="S315"/>
  <c r="I315"/>
  <c r="H315"/>
  <c r="G315"/>
  <c r="B315"/>
  <c r="A315"/>
  <c r="X314"/>
  <c r="S314"/>
  <c r="I314"/>
  <c r="H314"/>
  <c r="G314"/>
  <c r="B314"/>
  <c r="A314"/>
  <c r="X313"/>
  <c r="S313"/>
  <c r="I313"/>
  <c r="H313"/>
  <c r="G313"/>
  <c r="B313"/>
  <c r="A313"/>
  <c r="X312"/>
  <c r="S312"/>
  <c r="I312"/>
  <c r="H312"/>
  <c r="G312"/>
  <c r="B312"/>
  <c r="A312"/>
  <c r="X311"/>
  <c r="S311"/>
  <c r="I311"/>
  <c r="H311"/>
  <c r="G311"/>
  <c r="B311"/>
  <c r="A311"/>
  <c r="X310"/>
  <c r="S310"/>
  <c r="I310"/>
  <c r="H310"/>
  <c r="G310"/>
  <c r="B310"/>
  <c r="A310"/>
  <c r="X309"/>
  <c r="S309"/>
  <c r="I309"/>
  <c r="H309"/>
  <c r="G309"/>
  <c r="B309"/>
  <c r="A309"/>
  <c r="X308"/>
  <c r="S308"/>
  <c r="I308"/>
  <c r="H308"/>
  <c r="G308"/>
  <c r="B308"/>
  <c r="A308"/>
  <c r="X307"/>
  <c r="S307"/>
  <c r="I307"/>
  <c r="H307"/>
  <c r="G307"/>
  <c r="B307"/>
  <c r="A307"/>
  <c r="X306"/>
  <c r="S306"/>
  <c r="I306"/>
  <c r="H306"/>
  <c r="G306"/>
  <c r="B306"/>
  <c r="A306"/>
  <c r="X305"/>
  <c r="S305"/>
  <c r="I305"/>
  <c r="H305"/>
  <c r="G305"/>
  <c r="B305"/>
  <c r="A305"/>
  <c r="X304"/>
  <c r="S304"/>
  <c r="I304"/>
  <c r="H304"/>
  <c r="G304"/>
  <c r="B304"/>
  <c r="A304"/>
  <c r="X303"/>
  <c r="S303"/>
  <c r="I303"/>
  <c r="H303"/>
  <c r="G303"/>
  <c r="B303"/>
  <c r="A303"/>
  <c r="X302"/>
  <c r="S302"/>
  <c r="I302"/>
  <c r="H302"/>
  <c r="G302"/>
  <c r="B302"/>
  <c r="A302"/>
  <c r="X301"/>
  <c r="S301"/>
  <c r="I301"/>
  <c r="H301"/>
  <c r="G301"/>
  <c r="B301"/>
  <c r="A301"/>
  <c r="X300"/>
  <c r="S300"/>
  <c r="I300"/>
  <c r="H300"/>
  <c r="G300"/>
  <c r="B300"/>
  <c r="A300"/>
  <c r="X299"/>
  <c r="S299"/>
  <c r="I299"/>
  <c r="H299"/>
  <c r="G299"/>
  <c r="B299"/>
  <c r="A299"/>
  <c r="X298"/>
  <c r="S298"/>
  <c r="I298"/>
  <c r="H298"/>
  <c r="G298"/>
  <c r="B298"/>
  <c r="A298"/>
  <c r="X297"/>
  <c r="S297"/>
  <c r="I297"/>
  <c r="H297"/>
  <c r="G297"/>
  <c r="B297"/>
  <c r="A297"/>
  <c r="X296"/>
  <c r="S296"/>
  <c r="I296"/>
  <c r="H296"/>
  <c r="G296"/>
  <c r="B296"/>
  <c r="A296"/>
  <c r="X295"/>
  <c r="S295"/>
  <c r="I295"/>
  <c r="H295"/>
  <c r="G295"/>
  <c r="B295"/>
  <c r="A295"/>
  <c r="X294"/>
  <c r="S294"/>
  <c r="I294"/>
  <c r="H294"/>
  <c r="G294"/>
  <c r="B294"/>
  <c r="A294"/>
  <c r="X293"/>
  <c r="S293"/>
  <c r="I293"/>
  <c r="H293"/>
  <c r="G293"/>
  <c r="B293"/>
  <c r="A293"/>
  <c r="X292"/>
  <c r="S292"/>
  <c r="I292"/>
  <c r="H292"/>
  <c r="G292"/>
  <c r="B292"/>
  <c r="A292"/>
  <c r="X291"/>
  <c r="S291"/>
  <c r="I291"/>
  <c r="H291"/>
  <c r="G291"/>
  <c r="B291"/>
  <c r="A291"/>
  <c r="X290"/>
  <c r="S290"/>
  <c r="I290"/>
  <c r="H290"/>
  <c r="G290"/>
  <c r="B290"/>
  <c r="A290"/>
  <c r="X289"/>
  <c r="S289"/>
  <c r="I289"/>
  <c r="H289"/>
  <c r="G289"/>
  <c r="B289"/>
  <c r="A289"/>
  <c r="X288"/>
  <c r="S288"/>
  <c r="I288"/>
  <c r="H288"/>
  <c r="G288"/>
  <c r="B288"/>
  <c r="A288"/>
  <c r="X287"/>
  <c r="S287"/>
  <c r="I287"/>
  <c r="H287"/>
  <c r="G287"/>
  <c r="B287"/>
  <c r="A287"/>
  <c r="X286"/>
  <c r="S286"/>
  <c r="I286"/>
  <c r="H286"/>
  <c r="G286"/>
  <c r="B286"/>
  <c r="A286"/>
  <c r="X285"/>
  <c r="S285"/>
  <c r="I285"/>
  <c r="H285"/>
  <c r="G285"/>
  <c r="B285"/>
  <c r="A285"/>
  <c r="X284"/>
  <c r="S284"/>
  <c r="I284"/>
  <c r="H284"/>
  <c r="G284"/>
  <c r="B284"/>
  <c r="A284"/>
  <c r="X283"/>
  <c r="S283"/>
  <c r="I283"/>
  <c r="H283"/>
  <c r="G283"/>
  <c r="B283"/>
  <c r="A283"/>
  <c r="X282"/>
  <c r="S282"/>
  <c r="I282"/>
  <c r="H282"/>
  <c r="G282"/>
  <c r="B282"/>
  <c r="A282"/>
  <c r="X281"/>
  <c r="S281"/>
  <c r="I281"/>
  <c r="H281"/>
  <c r="G281"/>
  <c r="B281"/>
  <c r="A281"/>
  <c r="X280"/>
  <c r="S280"/>
  <c r="I280"/>
  <c r="H280"/>
  <c r="G280"/>
  <c r="B280"/>
  <c r="A280"/>
  <c r="X279"/>
  <c r="S279"/>
  <c r="I279"/>
  <c r="H279"/>
  <c r="G279"/>
  <c r="B279"/>
  <c r="A279"/>
  <c r="X278"/>
  <c r="S278"/>
  <c r="I278"/>
  <c r="H278"/>
  <c r="G278"/>
  <c r="B278"/>
  <c r="A278"/>
  <c r="X277"/>
  <c r="S277"/>
  <c r="I277"/>
  <c r="H277"/>
  <c r="G277"/>
  <c r="B277"/>
  <c r="A277"/>
  <c r="X276"/>
  <c r="S276"/>
  <c r="I276"/>
  <c r="H276"/>
  <c r="G276"/>
  <c r="B276"/>
  <c r="A276"/>
  <c r="X275"/>
  <c r="S275"/>
  <c r="I275"/>
  <c r="H275"/>
  <c r="G275"/>
  <c r="B275"/>
  <c r="A275"/>
  <c r="X274"/>
  <c r="S274"/>
  <c r="I274"/>
  <c r="H274"/>
  <c r="G274"/>
  <c r="B274"/>
  <c r="A274"/>
  <c r="X273"/>
  <c r="S273"/>
  <c r="I273"/>
  <c r="H273"/>
  <c r="G273"/>
  <c r="B273"/>
  <c r="A273"/>
  <c r="X272"/>
  <c r="S272"/>
  <c r="I272"/>
  <c r="H272"/>
  <c r="G272"/>
  <c r="B272"/>
  <c r="A272"/>
  <c r="X271"/>
  <c r="S271"/>
  <c r="I271"/>
  <c r="H271"/>
  <c r="G271"/>
  <c r="B271"/>
  <c r="A271"/>
  <c r="X270"/>
  <c r="S270"/>
  <c r="I270"/>
  <c r="H270"/>
  <c r="G270"/>
  <c r="B270"/>
  <c r="A270"/>
  <c r="X269"/>
  <c r="S269"/>
  <c r="I269"/>
  <c r="H269"/>
  <c r="G269"/>
  <c r="B269"/>
  <c r="A269"/>
  <c r="X268"/>
  <c r="S268"/>
  <c r="I268"/>
  <c r="H268"/>
  <c r="G268"/>
  <c r="B268"/>
  <c r="A268"/>
  <c r="X267"/>
  <c r="S267"/>
  <c r="I267"/>
  <c r="H267"/>
  <c r="G267"/>
  <c r="B267"/>
  <c r="A267"/>
  <c r="X266"/>
  <c r="S266"/>
  <c r="I266"/>
  <c r="H266"/>
  <c r="G266"/>
  <c r="B266"/>
  <c r="A266"/>
  <c r="X265"/>
  <c r="S265"/>
  <c r="I265"/>
  <c r="H265"/>
  <c r="G265"/>
  <c r="B265"/>
  <c r="A265"/>
  <c r="X264"/>
  <c r="S264"/>
  <c r="I264"/>
  <c r="H264"/>
  <c r="G264"/>
  <c r="B264"/>
  <c r="A264"/>
  <c r="X263"/>
  <c r="S263"/>
  <c r="I263"/>
  <c r="H263"/>
  <c r="G263"/>
  <c r="B263"/>
  <c r="A263"/>
  <c r="X262"/>
  <c r="S262"/>
  <c r="I262"/>
  <c r="H262"/>
  <c r="G262"/>
  <c r="B262"/>
  <c r="A262"/>
  <c r="X261"/>
  <c r="S261"/>
  <c r="I261"/>
  <c r="H261"/>
  <c r="G261"/>
  <c r="B261"/>
  <c r="A261"/>
  <c r="X260"/>
  <c r="S260"/>
  <c r="I260"/>
  <c r="H260"/>
  <c r="G260"/>
  <c r="B260"/>
  <c r="A260"/>
  <c r="X259"/>
  <c r="S259"/>
  <c r="I259"/>
  <c r="H259"/>
  <c r="G259"/>
  <c r="B259"/>
  <c r="A259"/>
  <c r="X258"/>
  <c r="S258"/>
  <c r="I258"/>
  <c r="H258"/>
  <c r="G258"/>
  <c r="B258"/>
  <c r="A258"/>
  <c r="X257"/>
  <c r="S257"/>
  <c r="I257"/>
  <c r="H257"/>
  <c r="G257"/>
  <c r="B257"/>
  <c r="A257"/>
  <c r="X256"/>
  <c r="S256"/>
  <c r="I256"/>
  <c r="H256"/>
  <c r="G256"/>
  <c r="B256"/>
  <c r="A256"/>
  <c r="X255"/>
  <c r="S255"/>
  <c r="I255"/>
  <c r="H255"/>
  <c r="G255"/>
  <c r="B255"/>
  <c r="A255"/>
  <c r="X254"/>
  <c r="S254"/>
  <c r="I254"/>
  <c r="H254"/>
  <c r="G254"/>
  <c r="B254"/>
  <c r="A254"/>
  <c r="X253"/>
  <c r="S253"/>
  <c r="I253"/>
  <c r="H253"/>
  <c r="G253"/>
  <c r="B253"/>
  <c r="A253"/>
  <c r="X252"/>
  <c r="S252"/>
  <c r="I252"/>
  <c r="H252"/>
  <c r="G252"/>
  <c r="B252"/>
  <c r="A252"/>
  <c r="X251"/>
  <c r="S251"/>
  <c r="I251"/>
  <c r="H251"/>
  <c r="G251"/>
  <c r="B251"/>
  <c r="A251"/>
  <c r="X250"/>
  <c r="S250"/>
  <c r="I250"/>
  <c r="H250"/>
  <c r="G250"/>
  <c r="B250"/>
  <c r="A250"/>
  <c r="X249"/>
  <c r="S249"/>
  <c r="I249"/>
  <c r="H249"/>
  <c r="G249"/>
  <c r="B249"/>
  <c r="A249"/>
  <c r="X248"/>
  <c r="S248"/>
  <c r="I248"/>
  <c r="H248"/>
  <c r="G248"/>
  <c r="B248"/>
  <c r="A248"/>
  <c r="X247"/>
  <c r="S247"/>
  <c r="I247"/>
  <c r="H247"/>
  <c r="G247"/>
  <c r="B247"/>
  <c r="A247"/>
  <c r="X246"/>
  <c r="S246"/>
  <c r="I246"/>
  <c r="H246"/>
  <c r="G246"/>
  <c r="B246"/>
  <c r="A246"/>
  <c r="X245"/>
  <c r="S245"/>
  <c r="I245"/>
  <c r="H245"/>
  <c r="G245"/>
  <c r="B245"/>
  <c r="A245"/>
  <c r="X244"/>
  <c r="S244"/>
  <c r="I244"/>
  <c r="H244"/>
  <c r="G244"/>
  <c r="B244"/>
  <c r="A244"/>
  <c r="X243"/>
  <c r="S243"/>
  <c r="I243"/>
  <c r="H243"/>
  <c r="G243"/>
  <c r="B243"/>
  <c r="A243"/>
  <c r="X242"/>
  <c r="S242"/>
  <c r="I242"/>
  <c r="H242"/>
  <c r="G242"/>
  <c r="B242"/>
  <c r="A242"/>
  <c r="X241"/>
  <c r="S241"/>
  <c r="I241"/>
  <c r="H241"/>
  <c r="G241"/>
  <c r="B241"/>
  <c r="A241"/>
  <c r="X240"/>
  <c r="S240"/>
  <c r="I240"/>
  <c r="H240"/>
  <c r="G240"/>
  <c r="B240"/>
  <c r="A240"/>
  <c r="X239"/>
  <c r="S239"/>
  <c r="I239"/>
  <c r="H239"/>
  <c r="G239"/>
  <c r="B239"/>
  <c r="A239"/>
  <c r="X238"/>
  <c r="S238"/>
  <c r="I238"/>
  <c r="H238"/>
  <c r="G238"/>
  <c r="B238"/>
  <c r="A238"/>
  <c r="X237"/>
  <c r="S237"/>
  <c r="I237"/>
  <c r="H237"/>
  <c r="G237"/>
  <c r="B237"/>
  <c r="A237"/>
  <c r="X236"/>
  <c r="S236"/>
  <c r="I236"/>
  <c r="H236"/>
  <c r="G236"/>
  <c r="B236"/>
  <c r="A236"/>
  <c r="X235"/>
  <c r="S235"/>
  <c r="I235"/>
  <c r="H235"/>
  <c r="G235"/>
  <c r="B235"/>
  <c r="A235"/>
  <c r="X234"/>
  <c r="S234"/>
  <c r="I234"/>
  <c r="H234"/>
  <c r="G234"/>
  <c r="B234"/>
  <c r="A234"/>
  <c r="X233"/>
  <c r="S233"/>
  <c r="I233"/>
  <c r="H233"/>
  <c r="G233"/>
  <c r="B233"/>
  <c r="A233"/>
  <c r="X232"/>
  <c r="S232"/>
  <c r="I232"/>
  <c r="H232"/>
  <c r="G232"/>
  <c r="B232"/>
  <c r="A232"/>
  <c r="X231"/>
  <c r="S231"/>
  <c r="I231"/>
  <c r="H231"/>
  <c r="G231"/>
  <c r="B231"/>
  <c r="A231"/>
  <c r="X230"/>
  <c r="S230"/>
  <c r="I230"/>
  <c r="H230"/>
  <c r="G230"/>
  <c r="B230"/>
  <c r="A230"/>
  <c r="X229"/>
  <c r="S229"/>
  <c r="I229"/>
  <c r="H229"/>
  <c r="G229"/>
  <c r="B229"/>
  <c r="A229"/>
  <c r="X228"/>
  <c r="S228"/>
  <c r="I228"/>
  <c r="H228"/>
  <c r="G228"/>
  <c r="B228"/>
  <c r="A228"/>
  <c r="X227"/>
  <c r="S227"/>
  <c r="I227"/>
  <c r="H227"/>
  <c r="G227"/>
  <c r="B227"/>
  <c r="A227"/>
  <c r="X226"/>
  <c r="S226"/>
  <c r="I226"/>
  <c r="H226"/>
  <c r="G226"/>
  <c r="B226"/>
  <c r="A226"/>
  <c r="X225"/>
  <c r="S225"/>
  <c r="I225"/>
  <c r="H225"/>
  <c r="G225"/>
  <c r="B225"/>
  <c r="A225"/>
  <c r="X224"/>
  <c r="S224"/>
  <c r="I224"/>
  <c r="H224"/>
  <c r="G224"/>
  <c r="B224"/>
  <c r="A224"/>
  <c r="X223"/>
  <c r="S223"/>
  <c r="I223"/>
  <c r="H223"/>
  <c r="G223"/>
  <c r="B223"/>
  <c r="A223"/>
  <c r="X222"/>
  <c r="S222"/>
  <c r="I222"/>
  <c r="H222"/>
  <c r="G222"/>
  <c r="B222"/>
  <c r="A222"/>
  <c r="X221"/>
  <c r="S221"/>
  <c r="I221"/>
  <c r="H221"/>
  <c r="G221"/>
  <c r="B221"/>
  <c r="A221"/>
  <c r="X220"/>
  <c r="S220"/>
  <c r="I220"/>
  <c r="H220"/>
  <c r="G220"/>
  <c r="B220"/>
  <c r="A220"/>
  <c r="X219"/>
  <c r="S219"/>
  <c r="I219"/>
  <c r="H219"/>
  <c r="G219"/>
  <c r="B219"/>
  <c r="A219"/>
  <c r="X218"/>
  <c r="S218"/>
  <c r="I218"/>
  <c r="H218"/>
  <c r="G218"/>
  <c r="B218"/>
  <c r="A218"/>
  <c r="X217"/>
  <c r="S217"/>
  <c r="I217"/>
  <c r="H217"/>
  <c r="G217"/>
  <c r="B217"/>
  <c r="A217"/>
  <c r="X216"/>
  <c r="S216"/>
  <c r="I216"/>
  <c r="H216"/>
  <c r="G216"/>
  <c r="B216"/>
  <c r="A216"/>
  <c r="X215"/>
  <c r="S215"/>
  <c r="I215"/>
  <c r="H215"/>
  <c r="G215"/>
  <c r="B215"/>
  <c r="A215"/>
  <c r="X214"/>
  <c r="S214"/>
  <c r="I214"/>
  <c r="H214"/>
  <c r="G214"/>
  <c r="B214"/>
  <c r="A214"/>
  <c r="X213"/>
  <c r="S213"/>
  <c r="I213"/>
  <c r="H213"/>
  <c r="G213"/>
  <c r="B213"/>
  <c r="A213"/>
  <c r="X212"/>
  <c r="S212"/>
  <c r="I212"/>
  <c r="H212"/>
  <c r="G212"/>
  <c r="B212"/>
  <c r="A212"/>
  <c r="X211"/>
  <c r="S211"/>
  <c r="I211"/>
  <c r="H211"/>
  <c r="G211"/>
  <c r="B211"/>
  <c r="A211"/>
  <c r="X210"/>
  <c r="S210"/>
  <c r="I210"/>
  <c r="H210"/>
  <c r="G210"/>
  <c r="B210"/>
  <c r="A210"/>
  <c r="X209"/>
  <c r="S209"/>
  <c r="I209"/>
  <c r="H209"/>
  <c r="G209"/>
  <c r="B209"/>
  <c r="A209"/>
  <c r="X208"/>
  <c r="S208"/>
  <c r="I208"/>
  <c r="H208"/>
  <c r="G208"/>
  <c r="B208"/>
  <c r="A208"/>
  <c r="X207"/>
  <c r="S207"/>
  <c r="I207"/>
  <c r="H207"/>
  <c r="G207"/>
  <c r="B207"/>
  <c r="A207"/>
  <c r="X206"/>
  <c r="S206"/>
  <c r="I206"/>
  <c r="H206"/>
  <c r="G206"/>
  <c r="B206"/>
  <c r="A206"/>
  <c r="X205"/>
  <c r="S205"/>
  <c r="I205"/>
  <c r="H205"/>
  <c r="G205"/>
  <c r="B205"/>
  <c r="A205"/>
  <c r="X204"/>
  <c r="S204"/>
  <c r="I204"/>
  <c r="H204"/>
  <c r="G204"/>
  <c r="B204"/>
  <c r="A204"/>
  <c r="X203"/>
  <c r="S203"/>
  <c r="I203"/>
  <c r="H203"/>
  <c r="G203"/>
  <c r="B203"/>
  <c r="A203"/>
  <c r="X202"/>
  <c r="S202"/>
  <c r="I202"/>
  <c r="H202"/>
  <c r="G202"/>
  <c r="B202"/>
  <c r="A202"/>
  <c r="X201"/>
  <c r="S201"/>
  <c r="I201"/>
  <c r="H201"/>
  <c r="G201"/>
  <c r="B201"/>
  <c r="A201"/>
  <c r="X200"/>
  <c r="S200"/>
  <c r="I200"/>
  <c r="H200"/>
  <c r="G200"/>
  <c r="B200"/>
  <c r="A200"/>
  <c r="X199"/>
  <c r="S199"/>
  <c r="I199"/>
  <c r="H199"/>
  <c r="G199"/>
  <c r="B199"/>
  <c r="A199"/>
  <c r="X198"/>
  <c r="S198"/>
  <c r="I198"/>
  <c r="H198"/>
  <c r="G198"/>
  <c r="B198"/>
  <c r="A198"/>
  <c r="X197"/>
  <c r="S197"/>
  <c r="I197"/>
  <c r="H197"/>
  <c r="G197"/>
  <c r="B197"/>
  <c r="A197"/>
  <c r="X196"/>
  <c r="S196"/>
  <c r="I196"/>
  <c r="H196"/>
  <c r="G196"/>
  <c r="B196"/>
  <c r="A196"/>
  <c r="X195"/>
  <c r="S195"/>
  <c r="I195"/>
  <c r="H195"/>
  <c r="G195"/>
  <c r="B195"/>
  <c r="A195"/>
  <c r="X194"/>
  <c r="S194"/>
  <c r="I194"/>
  <c r="H194"/>
  <c r="G194"/>
  <c r="B194"/>
  <c r="A194"/>
  <c r="X193"/>
  <c r="S193"/>
  <c r="I193"/>
  <c r="H193"/>
  <c r="G193"/>
  <c r="B193"/>
  <c r="A193"/>
  <c r="X192"/>
  <c r="S192"/>
  <c r="I192"/>
  <c r="H192"/>
  <c r="G192"/>
  <c r="B192"/>
  <c r="A192"/>
  <c r="X191"/>
  <c r="S191"/>
  <c r="I191"/>
  <c r="H191"/>
  <c r="G191"/>
  <c r="B191"/>
  <c r="A191"/>
  <c r="X190"/>
  <c r="S190"/>
  <c r="I190"/>
  <c r="H190"/>
  <c r="G190"/>
  <c r="B190"/>
  <c r="A190"/>
  <c r="X189"/>
  <c r="S189"/>
  <c r="I189"/>
  <c r="H189"/>
  <c r="G189"/>
  <c r="B189"/>
  <c r="A189"/>
  <c r="X188"/>
  <c r="S188"/>
  <c r="I188"/>
  <c r="H188"/>
  <c r="G188"/>
  <c r="B188"/>
  <c r="A188"/>
  <c r="X187"/>
  <c r="S187"/>
  <c r="I187"/>
  <c r="H187"/>
  <c r="G187"/>
  <c r="B187"/>
  <c r="A187"/>
  <c r="X186"/>
  <c r="S186"/>
  <c r="I186"/>
  <c r="H186"/>
  <c r="G186"/>
  <c r="B186"/>
  <c r="A186"/>
  <c r="X185"/>
  <c r="S185"/>
  <c r="I185"/>
  <c r="H185"/>
  <c r="G185"/>
  <c r="B185"/>
  <c r="A185"/>
  <c r="X184"/>
  <c r="S184"/>
  <c r="I184"/>
  <c r="H184"/>
  <c r="G184"/>
  <c r="B184"/>
  <c r="A184"/>
  <c r="X183"/>
  <c r="S183"/>
  <c r="I183"/>
  <c r="H183"/>
  <c r="G183"/>
  <c r="B183"/>
  <c r="A183"/>
  <c r="X182"/>
  <c r="S182"/>
  <c r="I182"/>
  <c r="H182"/>
  <c r="G182"/>
  <c r="B182"/>
  <c r="A182"/>
  <c r="X181"/>
  <c r="S181"/>
  <c r="I181"/>
  <c r="H181"/>
  <c r="G181"/>
  <c r="B181"/>
  <c r="A181"/>
  <c r="X180"/>
  <c r="S180"/>
  <c r="I180"/>
  <c r="H180"/>
  <c r="G180"/>
  <c r="B180"/>
  <c r="A180"/>
  <c r="X179"/>
  <c r="S179"/>
  <c r="I179"/>
  <c r="H179"/>
  <c r="G179"/>
  <c r="B179"/>
  <c r="A179"/>
  <c r="X178"/>
  <c r="S178"/>
  <c r="I178"/>
  <c r="H178"/>
  <c r="G178"/>
  <c r="B178"/>
  <c r="A178"/>
  <c r="X177"/>
  <c r="S177"/>
  <c r="I177"/>
  <c r="H177"/>
  <c r="G177"/>
  <c r="B177"/>
  <c r="A177"/>
  <c r="X176"/>
  <c r="S176"/>
  <c r="I176"/>
  <c r="H176"/>
  <c r="G176"/>
  <c r="B176"/>
  <c r="A176"/>
  <c r="I175"/>
  <c r="H175"/>
  <c r="G175"/>
  <c r="A175"/>
  <c r="I174"/>
  <c r="H174"/>
  <c r="G174"/>
  <c r="A174"/>
  <c r="I173"/>
  <c r="H173"/>
  <c r="G173"/>
  <c r="A173"/>
  <c r="I172"/>
  <c r="H172"/>
  <c r="G172"/>
  <c r="A172"/>
  <c r="I171"/>
  <c r="H171"/>
  <c r="G171"/>
  <c r="A171"/>
  <c r="I170"/>
  <c r="H170"/>
  <c r="G170"/>
  <c r="A170"/>
  <c r="I169"/>
  <c r="H169"/>
  <c r="G169"/>
  <c r="A169"/>
  <c r="I168"/>
  <c r="H168"/>
  <c r="G168"/>
  <c r="A168"/>
  <c r="I167"/>
  <c r="H167"/>
  <c r="G167"/>
  <c r="A167"/>
  <c r="I166"/>
  <c r="H166"/>
  <c r="G166"/>
  <c r="A166"/>
  <c r="I165"/>
  <c r="H165"/>
  <c r="G165"/>
  <c r="A165"/>
  <c r="I164"/>
  <c r="H164"/>
  <c r="G164"/>
  <c r="A164"/>
  <c r="I163"/>
  <c r="H163"/>
  <c r="G163"/>
  <c r="A163"/>
  <c r="I162"/>
  <c r="H162"/>
  <c r="G162"/>
  <c r="A162"/>
  <c r="I161"/>
  <c r="H161"/>
  <c r="G161"/>
  <c r="A161"/>
  <c r="I160"/>
  <c r="H160"/>
  <c r="G160"/>
  <c r="A160"/>
  <c r="I159"/>
  <c r="H159"/>
  <c r="G159"/>
  <c r="A159"/>
  <c r="I158"/>
  <c r="H158"/>
  <c r="G158"/>
  <c r="A158"/>
  <c r="I157"/>
  <c r="H157"/>
  <c r="G157"/>
  <c r="A157"/>
  <c r="I156"/>
  <c r="H156"/>
  <c r="G156"/>
  <c r="A156"/>
  <c r="I155"/>
  <c r="H155"/>
  <c r="G155"/>
  <c r="A155"/>
  <c r="I154"/>
  <c r="H154"/>
  <c r="G154"/>
  <c r="A154"/>
  <c r="I153"/>
  <c r="H153"/>
  <c r="G153"/>
  <c r="A153"/>
  <c r="I152"/>
  <c r="H152"/>
  <c r="G152"/>
  <c r="A152"/>
  <c r="I151"/>
  <c r="H151"/>
  <c r="G151"/>
  <c r="A151"/>
  <c r="I150"/>
  <c r="H150"/>
  <c r="G150"/>
  <c r="A150"/>
  <c r="I149"/>
  <c r="H149"/>
  <c r="G149"/>
  <c r="A149"/>
  <c r="I148"/>
  <c r="H148"/>
  <c r="G148"/>
  <c r="A148"/>
  <c r="I147"/>
  <c r="H147"/>
  <c r="G147"/>
  <c r="A147"/>
  <c r="I146"/>
  <c r="H146"/>
  <c r="G146"/>
  <c r="A146"/>
  <c r="I145"/>
  <c r="H145"/>
  <c r="G145"/>
  <c r="A145"/>
  <c r="I144"/>
  <c r="H144"/>
  <c r="G144"/>
  <c r="A144"/>
  <c r="I143"/>
  <c r="H143"/>
  <c r="G143"/>
  <c r="A143"/>
  <c r="I142"/>
  <c r="H142"/>
  <c r="G142"/>
  <c r="A142"/>
  <c r="I141"/>
  <c r="H141"/>
  <c r="G141"/>
  <c r="A141"/>
  <c r="I140"/>
  <c r="H140"/>
  <c r="G140"/>
  <c r="A140"/>
  <c r="I139"/>
  <c r="H139"/>
  <c r="G139"/>
  <c r="A139"/>
  <c r="I138"/>
  <c r="H138"/>
  <c r="G138"/>
  <c r="A138"/>
  <c r="I137"/>
  <c r="H137"/>
  <c r="G137"/>
  <c r="A137"/>
  <c r="I136"/>
  <c r="H136"/>
  <c r="G136"/>
  <c r="A136"/>
  <c r="I135"/>
  <c r="H135"/>
  <c r="G135"/>
  <c r="A135"/>
  <c r="I134"/>
  <c r="H134"/>
  <c r="G134"/>
  <c r="A134"/>
  <c r="I133"/>
  <c r="H133"/>
  <c r="G133"/>
  <c r="A133"/>
  <c r="I132"/>
  <c r="H132"/>
  <c r="G132"/>
  <c r="A132"/>
  <c r="I131"/>
  <c r="H131"/>
  <c r="G131"/>
  <c r="A131"/>
  <c r="I130"/>
  <c r="H130"/>
  <c r="G130"/>
  <c r="A130"/>
  <c r="I129"/>
  <c r="H129"/>
  <c r="G129"/>
  <c r="A129"/>
  <c r="I128"/>
  <c r="H128"/>
  <c r="G128"/>
  <c r="A128"/>
  <c r="I127"/>
  <c r="H127"/>
  <c r="G127"/>
  <c r="A127"/>
  <c r="I126"/>
  <c r="H126"/>
  <c r="G126"/>
  <c r="A126"/>
  <c r="I125"/>
  <c r="H125"/>
  <c r="G125"/>
  <c r="A125"/>
  <c r="I124"/>
  <c r="H124"/>
  <c r="G124"/>
  <c r="A124"/>
  <c r="I123"/>
  <c r="H123"/>
  <c r="G123"/>
  <c r="A123"/>
  <c r="I122"/>
  <c r="H122"/>
  <c r="G122"/>
  <c r="A122"/>
  <c r="I121"/>
  <c r="H121"/>
  <c r="G121"/>
  <c r="A121"/>
  <c r="I120"/>
  <c r="H120"/>
  <c r="G120"/>
  <c r="A120"/>
  <c r="I119"/>
  <c r="H119"/>
  <c r="G119"/>
  <c r="A119"/>
  <c r="I118"/>
  <c r="H118"/>
  <c r="G118"/>
  <c r="A118"/>
  <c r="I117"/>
  <c r="H117"/>
  <c r="G117"/>
  <c r="A117"/>
  <c r="I116"/>
  <c r="H116"/>
  <c r="G116"/>
  <c r="A116"/>
  <c r="I115"/>
  <c r="H115"/>
  <c r="G115"/>
  <c r="A115"/>
  <c r="I114"/>
  <c r="H114"/>
  <c r="G114"/>
  <c r="A114"/>
  <c r="I113"/>
  <c r="H113"/>
  <c r="G113"/>
  <c r="A113"/>
  <c r="I112"/>
  <c r="H112"/>
  <c r="G112"/>
  <c r="A112"/>
  <c r="I111"/>
  <c r="H111"/>
  <c r="G111"/>
  <c r="A111"/>
  <c r="I110"/>
  <c r="H110"/>
  <c r="G110"/>
  <c r="A110"/>
  <c r="I109"/>
  <c r="H109"/>
  <c r="G109"/>
  <c r="A109"/>
  <c r="I108"/>
  <c r="H108"/>
  <c r="G108"/>
  <c r="A108"/>
  <c r="I107"/>
  <c r="H107"/>
  <c r="G107"/>
  <c r="A107"/>
  <c r="I106"/>
  <c r="H106"/>
  <c r="G106"/>
  <c r="A106"/>
  <c r="I105"/>
  <c r="H105"/>
  <c r="G105"/>
  <c r="A105"/>
  <c r="I104"/>
  <c r="H104"/>
  <c r="G104"/>
  <c r="A104"/>
  <c r="I103"/>
  <c r="H103"/>
  <c r="G103"/>
  <c r="A103"/>
  <c r="I102"/>
  <c r="H102"/>
  <c r="G102"/>
  <c r="A102"/>
  <c r="I101"/>
  <c r="H101"/>
  <c r="G101"/>
  <c r="A101"/>
  <c r="I100"/>
  <c r="H100"/>
  <c r="G100"/>
  <c r="A100"/>
  <c r="I99"/>
  <c r="H99"/>
  <c r="G99"/>
  <c r="A99"/>
  <c r="I98"/>
  <c r="H98"/>
  <c r="G98"/>
  <c r="A98"/>
  <c r="I97"/>
  <c r="H97"/>
  <c r="G97"/>
  <c r="A97"/>
  <c r="I96"/>
  <c r="H96"/>
  <c r="G96"/>
  <c r="A96"/>
  <c r="I95"/>
  <c r="H95"/>
  <c r="G95"/>
  <c r="A95"/>
  <c r="I94"/>
  <c r="H94"/>
  <c r="G94"/>
  <c r="A94"/>
  <c r="I93"/>
  <c r="H93"/>
  <c r="G93"/>
  <c r="A93"/>
  <c r="I92"/>
  <c r="H92"/>
  <c r="G92"/>
  <c r="A92"/>
  <c r="I91"/>
  <c r="H91"/>
  <c r="G91"/>
  <c r="A91"/>
  <c r="I90"/>
  <c r="H90"/>
  <c r="G90"/>
  <c r="A90"/>
  <c r="I89"/>
  <c r="H89"/>
  <c r="G89"/>
  <c r="A89"/>
  <c r="I88"/>
  <c r="H88"/>
  <c r="G88"/>
  <c r="A88"/>
  <c r="I87"/>
  <c r="H87"/>
  <c r="G87"/>
  <c r="A87"/>
  <c r="I86"/>
  <c r="H86"/>
  <c r="G86"/>
  <c r="A86"/>
  <c r="I85"/>
  <c r="H85"/>
  <c r="G85"/>
  <c r="A85"/>
  <c r="I84"/>
  <c r="H84"/>
  <c r="G84"/>
  <c r="A84"/>
  <c r="I83"/>
  <c r="H83"/>
  <c r="G83"/>
  <c r="A83"/>
  <c r="I82"/>
  <c r="H82"/>
  <c r="G82"/>
  <c r="A82"/>
  <c r="I81"/>
  <c r="H81"/>
  <c r="G81"/>
  <c r="A81"/>
  <c r="I80"/>
  <c r="H80"/>
  <c r="G80"/>
  <c r="A80"/>
  <c r="I79"/>
  <c r="H79"/>
  <c r="G79"/>
  <c r="A79"/>
  <c r="I78"/>
  <c r="H78"/>
  <c r="G78"/>
  <c r="A78"/>
  <c r="I77"/>
  <c r="H77"/>
  <c r="G77"/>
  <c r="A77"/>
  <c r="I76"/>
  <c r="H76"/>
  <c r="G76"/>
  <c r="A76"/>
  <c r="I75"/>
  <c r="H75"/>
  <c r="G75"/>
  <c r="A75"/>
  <c r="I74"/>
  <c r="H74"/>
  <c r="G74"/>
  <c r="A74"/>
  <c r="I73"/>
  <c r="H73"/>
  <c r="G73"/>
  <c r="A73"/>
  <c r="I72"/>
  <c r="H72"/>
  <c r="G72"/>
  <c r="A72"/>
  <c r="I71"/>
  <c r="H71"/>
  <c r="G71"/>
  <c r="A71"/>
  <c r="I70"/>
  <c r="H70"/>
  <c r="G70"/>
  <c r="A70"/>
  <c r="I69"/>
  <c r="H69"/>
  <c r="G69"/>
  <c r="A69"/>
  <c r="I68"/>
  <c r="H68"/>
  <c r="G68"/>
  <c r="A68"/>
  <c r="I67"/>
  <c r="H67"/>
  <c r="G67"/>
  <c r="A67"/>
  <c r="I66"/>
  <c r="H66"/>
  <c r="G66"/>
  <c r="A66"/>
  <c r="I65"/>
  <c r="H65"/>
  <c r="G65"/>
  <c r="A65"/>
  <c r="I64"/>
  <c r="H64"/>
  <c r="G64"/>
  <c r="A64"/>
  <c r="I63"/>
  <c r="H63"/>
  <c r="G63"/>
  <c r="A63"/>
  <c r="I62"/>
  <c r="H62"/>
  <c r="G62"/>
  <c r="A62"/>
  <c r="I61"/>
  <c r="H61"/>
  <c r="G61"/>
  <c r="A61"/>
  <c r="I60"/>
  <c r="H60"/>
  <c r="G60"/>
  <c r="A60"/>
  <c r="I59"/>
  <c r="H59"/>
  <c r="G59"/>
  <c r="A59"/>
  <c r="I58"/>
  <c r="H58"/>
  <c r="G58"/>
  <c r="A58"/>
  <c r="I57"/>
  <c r="H57"/>
  <c r="G57"/>
  <c r="A57"/>
  <c r="I56"/>
  <c r="H56"/>
  <c r="G56"/>
  <c r="A56"/>
  <c r="I55"/>
  <c r="H55"/>
  <c r="G55"/>
  <c r="A55"/>
  <c r="I54"/>
  <c r="H54"/>
  <c r="G54"/>
  <c r="A54"/>
  <c r="I53"/>
  <c r="H53"/>
  <c r="G53"/>
  <c r="A53"/>
  <c r="I52"/>
  <c r="H52"/>
  <c r="G52"/>
  <c r="A52"/>
  <c r="I51"/>
  <c r="H51"/>
  <c r="G51"/>
  <c r="A51"/>
  <c r="I50"/>
  <c r="H50"/>
  <c r="G50"/>
  <c r="A50"/>
  <c r="I49"/>
  <c r="H49"/>
  <c r="G49"/>
  <c r="A49"/>
  <c r="I48"/>
  <c r="H48"/>
  <c r="G48"/>
  <c r="A48"/>
  <c r="I47"/>
  <c r="H47"/>
  <c r="G47"/>
  <c r="A47"/>
  <c r="I46"/>
  <c r="H46"/>
  <c r="G46"/>
  <c r="A46"/>
  <c r="I45"/>
  <c r="H45"/>
  <c r="G45"/>
  <c r="A45"/>
  <c r="I44"/>
  <c r="H44"/>
  <c r="G44"/>
  <c r="A44"/>
  <c r="I43"/>
  <c r="H43"/>
  <c r="G43"/>
  <c r="A43"/>
  <c r="I42"/>
  <c r="H42"/>
  <c r="G42"/>
  <c r="A42"/>
  <c r="I41"/>
  <c r="H41"/>
  <c r="G41"/>
  <c r="A41"/>
  <c r="I40"/>
  <c r="H40"/>
  <c r="G40"/>
  <c r="A40"/>
  <c r="I39"/>
  <c r="H39"/>
  <c r="G39"/>
  <c r="A39"/>
  <c r="I38"/>
  <c r="H38"/>
  <c r="G38"/>
  <c r="A38"/>
  <c r="I37"/>
  <c r="H37"/>
  <c r="G37"/>
  <c r="A37"/>
  <c r="I36"/>
  <c r="H36"/>
  <c r="G36"/>
  <c r="A36"/>
  <c r="I35"/>
  <c r="H35"/>
  <c r="G35"/>
  <c r="A35"/>
  <c r="I34"/>
  <c r="H34"/>
  <c r="G34"/>
  <c r="A34"/>
  <c r="I33"/>
  <c r="H33"/>
  <c r="G33"/>
  <c r="A33"/>
  <c r="I32"/>
  <c r="H32"/>
  <c r="G32"/>
  <c r="A32"/>
  <c r="I31"/>
  <c r="H31"/>
  <c r="G31"/>
  <c r="A31"/>
  <c r="I30"/>
  <c r="H30"/>
  <c r="G30"/>
  <c r="A30"/>
  <c r="I29"/>
  <c r="H29"/>
  <c r="G29"/>
  <c r="A29"/>
  <c r="I28"/>
  <c r="H28"/>
  <c r="G28"/>
  <c r="A28"/>
  <c r="I27"/>
  <c r="H27"/>
  <c r="G27"/>
  <c r="A27"/>
  <c r="I26"/>
  <c r="H26"/>
  <c r="G26"/>
  <c r="A26"/>
  <c r="I25"/>
  <c r="H25"/>
  <c r="G25"/>
  <c r="A25"/>
  <c r="I24"/>
  <c r="H24"/>
  <c r="G24"/>
  <c r="A24"/>
  <c r="I23"/>
  <c r="H23"/>
  <c r="G23"/>
  <c r="A23"/>
  <c r="I22"/>
  <c r="H22"/>
  <c r="G22"/>
  <c r="A22"/>
  <c r="I21"/>
  <c r="H21"/>
  <c r="G21"/>
  <c r="A21"/>
  <c r="I20"/>
  <c r="H20"/>
  <c r="G20"/>
  <c r="A20"/>
  <c r="I19"/>
  <c r="H19"/>
  <c r="G19"/>
  <c r="A19"/>
  <c r="I18"/>
  <c r="H18"/>
  <c r="G18"/>
  <c r="A18"/>
  <c r="I17"/>
  <c r="H17"/>
  <c r="G17"/>
  <c r="A17"/>
  <c r="X16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X36" s="1"/>
  <c r="X37" s="1"/>
  <c r="X38" s="1"/>
  <c r="X39" s="1"/>
  <c r="X40" s="1"/>
  <c r="X41" s="1"/>
  <c r="X42" s="1"/>
  <c r="X43" s="1"/>
  <c r="X44" s="1"/>
  <c r="X45" s="1"/>
  <c r="X46" s="1"/>
  <c r="X47" s="1"/>
  <c r="X48" s="1"/>
  <c r="X49" s="1"/>
  <c r="X50" s="1"/>
  <c r="X51" s="1"/>
  <c r="X52" s="1"/>
  <c r="X53" s="1"/>
  <c r="X54" s="1"/>
  <c r="X55" s="1"/>
  <c r="X56" s="1"/>
  <c r="X57" s="1"/>
  <c r="X58" s="1"/>
  <c r="X59" s="1"/>
  <c r="X60" s="1"/>
  <c r="X61" s="1"/>
  <c r="X62" s="1"/>
  <c r="X63" s="1"/>
  <c r="X64" s="1"/>
  <c r="X65" s="1"/>
  <c r="X66" s="1"/>
  <c r="X67" s="1"/>
  <c r="X68" s="1"/>
  <c r="X69" s="1"/>
  <c r="X70" s="1"/>
  <c r="X71" s="1"/>
  <c r="X72" s="1"/>
  <c r="X73" s="1"/>
  <c r="X74" s="1"/>
  <c r="X75" s="1"/>
  <c r="X76" s="1"/>
  <c r="X77" s="1"/>
  <c r="X78" s="1"/>
  <c r="X79" s="1"/>
  <c r="X80" s="1"/>
  <c r="X81" s="1"/>
  <c r="X82" s="1"/>
  <c r="X83" s="1"/>
  <c r="X84" s="1"/>
  <c r="X85" s="1"/>
  <c r="X86" s="1"/>
  <c r="X87" s="1"/>
  <c r="X88" s="1"/>
  <c r="X89" s="1"/>
  <c r="X90" s="1"/>
  <c r="X91" s="1"/>
  <c r="X92" s="1"/>
  <c r="X93" s="1"/>
  <c r="X94" s="1"/>
  <c r="X95" s="1"/>
  <c r="X96" s="1"/>
  <c r="X97" s="1"/>
  <c r="X98" s="1"/>
  <c r="X99" s="1"/>
  <c r="X100" s="1"/>
  <c r="X101" s="1"/>
  <c r="X102" s="1"/>
  <c r="X103" s="1"/>
  <c r="X104" s="1"/>
  <c r="X105" s="1"/>
  <c r="X106" s="1"/>
  <c r="X107" s="1"/>
  <c r="X108" s="1"/>
  <c r="X109" s="1"/>
  <c r="X110" s="1"/>
  <c r="X111" s="1"/>
  <c r="X112" s="1"/>
  <c r="X113" s="1"/>
  <c r="X114" s="1"/>
  <c r="X115" s="1"/>
  <c r="X116" s="1"/>
  <c r="X117" s="1"/>
  <c r="X118" s="1"/>
  <c r="X119" s="1"/>
  <c r="X120" s="1"/>
  <c r="X121" s="1"/>
  <c r="X122" s="1"/>
  <c r="X123" s="1"/>
  <c r="X124" s="1"/>
  <c r="X125" s="1"/>
  <c r="X126" s="1"/>
  <c r="X127" s="1"/>
  <c r="X128" s="1"/>
  <c r="X129" s="1"/>
  <c r="X130" s="1"/>
  <c r="X131" s="1"/>
  <c r="X132" s="1"/>
  <c r="X133" s="1"/>
  <c r="X134" s="1"/>
  <c r="X135" s="1"/>
  <c r="X136" s="1"/>
  <c r="X137" s="1"/>
  <c r="X138" s="1"/>
  <c r="X139" s="1"/>
  <c r="X140" s="1"/>
  <c r="X141" s="1"/>
  <c r="X142" s="1"/>
  <c r="X143" s="1"/>
  <c r="X144" s="1"/>
  <c r="X145" s="1"/>
  <c r="X146" s="1"/>
  <c r="X147" s="1"/>
  <c r="X148" s="1"/>
  <c r="X149" s="1"/>
  <c r="X150" s="1"/>
  <c r="X151" s="1"/>
  <c r="X152" s="1"/>
  <c r="X153" s="1"/>
  <c r="X154" s="1"/>
  <c r="X155" s="1"/>
  <c r="X156" s="1"/>
  <c r="X157" s="1"/>
  <c r="X158" s="1"/>
  <c r="X159" s="1"/>
  <c r="X160" s="1"/>
  <c r="X161" s="1"/>
  <c r="X162" s="1"/>
  <c r="X163" s="1"/>
  <c r="X164" s="1"/>
  <c r="X165" s="1"/>
  <c r="X166" s="1"/>
  <c r="X167" s="1"/>
  <c r="X168" s="1"/>
  <c r="X169" s="1"/>
  <c r="X170" s="1"/>
  <c r="X171" s="1"/>
  <c r="X172" s="1"/>
  <c r="X173" s="1"/>
  <c r="X174" s="1"/>
  <c r="X175" s="1"/>
  <c r="S16"/>
  <c r="S17" s="1"/>
  <c r="S18" s="1"/>
  <c r="S19" s="1"/>
  <c r="S20" s="1"/>
  <c r="S21" s="1"/>
  <c r="S22" s="1"/>
  <c r="S23" s="1"/>
  <c r="S24" s="1"/>
  <c r="S25" s="1"/>
  <c r="S26" s="1"/>
  <c r="S27" s="1"/>
  <c r="S28" s="1"/>
  <c r="S29" s="1"/>
  <c r="S30" s="1"/>
  <c r="S31" s="1"/>
  <c r="S32" s="1"/>
  <c r="S33" s="1"/>
  <c r="S34" s="1"/>
  <c r="S35" s="1"/>
  <c r="S36" s="1"/>
  <c r="S37" s="1"/>
  <c r="S38" s="1"/>
  <c r="S39" s="1"/>
  <c r="S40" s="1"/>
  <c r="S41" s="1"/>
  <c r="S42" s="1"/>
  <c r="S43" s="1"/>
  <c r="S44" s="1"/>
  <c r="S45" s="1"/>
  <c r="S46" s="1"/>
  <c r="S47" s="1"/>
  <c r="S48" s="1"/>
  <c r="S49" s="1"/>
  <c r="S50" s="1"/>
  <c r="S51" s="1"/>
  <c r="S52" s="1"/>
  <c r="S53" s="1"/>
  <c r="S54" s="1"/>
  <c r="S55" s="1"/>
  <c r="S56" s="1"/>
  <c r="S57" s="1"/>
  <c r="S58" s="1"/>
  <c r="S59" s="1"/>
  <c r="S60" s="1"/>
  <c r="S61" s="1"/>
  <c r="S62" s="1"/>
  <c r="S63" s="1"/>
  <c r="S64" s="1"/>
  <c r="S65" s="1"/>
  <c r="S66" s="1"/>
  <c r="S67" s="1"/>
  <c r="S68" s="1"/>
  <c r="S69" s="1"/>
  <c r="S70" s="1"/>
  <c r="S71" s="1"/>
  <c r="S72" s="1"/>
  <c r="S73" s="1"/>
  <c r="S74" s="1"/>
  <c r="S75" s="1"/>
  <c r="S76" s="1"/>
  <c r="S77" s="1"/>
  <c r="S78" s="1"/>
  <c r="S79" s="1"/>
  <c r="S80" s="1"/>
  <c r="S81" s="1"/>
  <c r="S82" s="1"/>
  <c r="S83" s="1"/>
  <c r="S84" s="1"/>
  <c r="S85" s="1"/>
  <c r="S86" s="1"/>
  <c r="S87" s="1"/>
  <c r="S88" s="1"/>
  <c r="S89" s="1"/>
  <c r="S90" s="1"/>
  <c r="S91" s="1"/>
  <c r="S92" s="1"/>
  <c r="S93" s="1"/>
  <c r="S94" s="1"/>
  <c r="S95" s="1"/>
  <c r="S96" s="1"/>
  <c r="S97" s="1"/>
  <c r="S98" s="1"/>
  <c r="S99" s="1"/>
  <c r="S100" s="1"/>
  <c r="S101" s="1"/>
  <c r="S102" s="1"/>
  <c r="S103" s="1"/>
  <c r="S104" s="1"/>
  <c r="S105" s="1"/>
  <c r="S106" s="1"/>
  <c r="S107" s="1"/>
  <c r="S108" s="1"/>
  <c r="S109" s="1"/>
  <c r="S110" s="1"/>
  <c r="S111" s="1"/>
  <c r="S112" s="1"/>
  <c r="S113" s="1"/>
  <c r="S114" s="1"/>
  <c r="S115" s="1"/>
  <c r="S116" s="1"/>
  <c r="S117" s="1"/>
  <c r="S118" s="1"/>
  <c r="S119" s="1"/>
  <c r="S120" s="1"/>
  <c r="S121" s="1"/>
  <c r="S122" s="1"/>
  <c r="S123" s="1"/>
  <c r="S124" s="1"/>
  <c r="S125" s="1"/>
  <c r="S126" s="1"/>
  <c r="S127" s="1"/>
  <c r="S128" s="1"/>
  <c r="S129" s="1"/>
  <c r="S130" s="1"/>
  <c r="S131" s="1"/>
  <c r="S132" s="1"/>
  <c r="S133" s="1"/>
  <c r="S134" s="1"/>
  <c r="S135" s="1"/>
  <c r="S136" s="1"/>
  <c r="S137" s="1"/>
  <c r="S138" s="1"/>
  <c r="S139" s="1"/>
  <c r="S140" s="1"/>
  <c r="S141" s="1"/>
  <c r="S142" s="1"/>
  <c r="S143" s="1"/>
  <c r="S144" s="1"/>
  <c r="S145" s="1"/>
  <c r="S146" s="1"/>
  <c r="S147" s="1"/>
  <c r="S148" s="1"/>
  <c r="S149" s="1"/>
  <c r="S150" s="1"/>
  <c r="S151" s="1"/>
  <c r="S152" s="1"/>
  <c r="S153" s="1"/>
  <c r="S154" s="1"/>
  <c r="S155" s="1"/>
  <c r="S156" s="1"/>
  <c r="S157" s="1"/>
  <c r="S158" s="1"/>
  <c r="S159" s="1"/>
  <c r="S160" s="1"/>
  <c r="S161" s="1"/>
  <c r="S162" s="1"/>
  <c r="S163" s="1"/>
  <c r="S164" s="1"/>
  <c r="S165" s="1"/>
  <c r="S166" s="1"/>
  <c r="S167" s="1"/>
  <c r="S168" s="1"/>
  <c r="S169" s="1"/>
  <c r="S170" s="1"/>
  <c r="S171" s="1"/>
  <c r="S172" s="1"/>
  <c r="S173" s="1"/>
  <c r="S174" s="1"/>
  <c r="S175" s="1"/>
  <c r="I16"/>
  <c r="H16"/>
  <c r="G16"/>
  <c r="B16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A16"/>
</calcChain>
</file>

<file path=xl/sharedStrings.xml><?xml version="1.0" encoding="utf-8"?>
<sst xmlns="http://schemas.openxmlformats.org/spreadsheetml/2006/main" count="1217" uniqueCount="244">
  <si>
    <t>إحصائية المدرسة</t>
  </si>
  <si>
    <t>المتقدمون</t>
  </si>
  <si>
    <t>حالة القيد</t>
  </si>
  <si>
    <t>الديانة</t>
  </si>
  <si>
    <t>الشعبة العلمية</t>
  </si>
  <si>
    <t>الشعبة الأدبية</t>
  </si>
  <si>
    <t>التربيــــــــة المهنيـــــــة</t>
  </si>
  <si>
    <t>الفصول</t>
  </si>
  <si>
    <t>القيد</t>
  </si>
  <si>
    <t>الجنسية</t>
  </si>
  <si>
    <t>النوع</t>
  </si>
  <si>
    <t>الشــــــــــــــعبة</t>
  </si>
  <si>
    <t>منقول</t>
  </si>
  <si>
    <t>باقى</t>
  </si>
  <si>
    <t>مسلم</t>
  </si>
  <si>
    <t>مسيحى</t>
  </si>
  <si>
    <t>الأولى</t>
  </si>
  <si>
    <t>الثانية</t>
  </si>
  <si>
    <t>زراعى</t>
  </si>
  <si>
    <t>صناعى</t>
  </si>
  <si>
    <t>تجارى</t>
  </si>
  <si>
    <t>2 / 1</t>
  </si>
  <si>
    <t>منقـول</t>
  </si>
  <si>
    <t>مســــلم</t>
  </si>
  <si>
    <t>مصرى</t>
  </si>
  <si>
    <t>أنثــــى</t>
  </si>
  <si>
    <t>أدبى مج أولى</t>
  </si>
  <si>
    <t>بنون</t>
  </si>
  <si>
    <t>2 / 2</t>
  </si>
  <si>
    <t>منقولة</t>
  </si>
  <si>
    <t>مســلمة</t>
  </si>
  <si>
    <t>مصرية</t>
  </si>
  <si>
    <t>ذكـــــر</t>
  </si>
  <si>
    <t>أدبى مج ثانية</t>
  </si>
  <si>
    <t>بنات</t>
  </si>
  <si>
    <t>2 / 3</t>
  </si>
  <si>
    <t>بـــــاقى</t>
  </si>
  <si>
    <t>مسـيحى</t>
  </si>
  <si>
    <t>علمى مج أولى</t>
  </si>
  <si>
    <t>الإجمالى</t>
  </si>
  <si>
    <t>2 / 4</t>
  </si>
  <si>
    <t>باقيــــة</t>
  </si>
  <si>
    <t>مسيحية</t>
  </si>
  <si>
    <t>علمى مج ثانية</t>
  </si>
  <si>
    <t>2 / 5</t>
  </si>
  <si>
    <t>مسـتجد</t>
  </si>
  <si>
    <t>2 / 6</t>
  </si>
  <si>
    <t>مستجدة</t>
  </si>
  <si>
    <t>سرى ترم أول</t>
  </si>
  <si>
    <t>سرى ترم ثانى</t>
  </si>
  <si>
    <t>2 / 7</t>
  </si>
  <si>
    <t>ناجــح</t>
  </si>
  <si>
    <t>مســــــــــــــــــــــلســـــــــــــــــــــــل</t>
  </si>
  <si>
    <t>رقـــــــــــــــــــم الجلــــــــــــــــــوس</t>
  </si>
  <si>
    <t>تاريـــــــــخ الإلتحاق بالمرحـــــــــلة</t>
  </si>
  <si>
    <t>الســـــن فى أول</t>
  </si>
  <si>
    <t>إســـــــم الطـــــــالـــــــب</t>
  </si>
  <si>
    <t>مدة البقاء بالصــــــــــــــــــــف الثانى</t>
  </si>
  <si>
    <t>الجنســـــــــــــــــــــــــــــــــــــــــــــــية</t>
  </si>
  <si>
    <t>الديــــــــــــــــــــــــــــــــــــــــــــــــــانة</t>
  </si>
  <si>
    <t>النـــــــــــــــــــــــــــــــــــــــــــــــــــوع</t>
  </si>
  <si>
    <t>الفصــــــــــــــــــــــــــــــــــــــــــــــــــل</t>
  </si>
  <si>
    <t>رقم اللجنـــــــــــــــــــــــــــــــــــــــــــة</t>
  </si>
  <si>
    <t>الشعبة</t>
  </si>
  <si>
    <t>ســــــــــــــــــــرى عــــــــــــــــــــــام 1</t>
  </si>
  <si>
    <t>ســـرى علمى مج1 ( أحياء - كيمياء )</t>
  </si>
  <si>
    <t>سرى علمى مج2 ( فيزياء - ميكانيكا )</t>
  </si>
  <si>
    <t>سرى أدبى مج1 ( تاريخ - علم نفس )</t>
  </si>
  <si>
    <t>ســرى أدبى مج2 ( جغرافيا - فلسفة )</t>
  </si>
  <si>
    <t>ســــــــــــــــــــرى عــــــــــــــــــــــام 2</t>
  </si>
  <si>
    <t>2 / 8</t>
  </si>
  <si>
    <t>ناجحة</t>
  </si>
  <si>
    <t>تـــــــاريـــــــخ</t>
  </si>
  <si>
    <t>أكتوبر من السنة</t>
  </si>
  <si>
    <t>2 / 9</t>
  </si>
  <si>
    <t>الميــــــــــــــلاد</t>
  </si>
  <si>
    <t>الدراسية الحالية</t>
  </si>
  <si>
    <t>و</t>
  </si>
  <si>
    <t>2 / 10</t>
  </si>
  <si>
    <t>المجموعة</t>
  </si>
  <si>
    <t>يوم</t>
  </si>
  <si>
    <t>شهر</t>
  </si>
  <si>
    <t>سنة</t>
  </si>
  <si>
    <t>ابراهيم 1</t>
  </si>
  <si>
    <t>ابراهيم 2</t>
  </si>
  <si>
    <t>ابراهيم 3</t>
  </si>
  <si>
    <t>ابراهيم 4</t>
  </si>
  <si>
    <t>ابراهيم 5</t>
  </si>
  <si>
    <t>ابراهيم 6</t>
  </si>
  <si>
    <t>ابراهيم 7</t>
  </si>
  <si>
    <t>ابراهيم 8</t>
  </si>
  <si>
    <t>ابراهيم 9</t>
  </si>
  <si>
    <t>ابراهيم 10</t>
  </si>
  <si>
    <t>ابراهيم 11</t>
  </si>
  <si>
    <t>ابراهيم 12</t>
  </si>
  <si>
    <t>ابراهيم 13</t>
  </si>
  <si>
    <t>ابراهيم 14</t>
  </si>
  <si>
    <t>ابراهيم 15</t>
  </si>
  <si>
    <t>ابراهيم 16</t>
  </si>
  <si>
    <t>ابراهيم 17</t>
  </si>
  <si>
    <t>ابراهيم 18</t>
  </si>
  <si>
    <t>ابراهيم 19</t>
  </si>
  <si>
    <t>ابراهيم 20</t>
  </si>
  <si>
    <t>ابراهيم 21</t>
  </si>
  <si>
    <t>ابراهيم 22</t>
  </si>
  <si>
    <t>ابراهيم 23</t>
  </si>
  <si>
    <t>ابراهيم 24</t>
  </si>
  <si>
    <t>ابراهيم 25</t>
  </si>
  <si>
    <t>ابراهيم 26</t>
  </si>
  <si>
    <t>ابراهيم 27</t>
  </si>
  <si>
    <t>ابراهيم 28</t>
  </si>
  <si>
    <t>ابراهيم 29</t>
  </si>
  <si>
    <t>سعيد 1</t>
  </si>
  <si>
    <t>سعيد 2</t>
  </si>
  <si>
    <t>سعيد 3</t>
  </si>
  <si>
    <t>سعيد 4</t>
  </si>
  <si>
    <t>سعيد 5</t>
  </si>
  <si>
    <t>سعيد 6</t>
  </si>
  <si>
    <t>سعيد 7</t>
  </si>
  <si>
    <t>سعيد 8</t>
  </si>
  <si>
    <t>سعيد 9</t>
  </si>
  <si>
    <t>سعيد 10</t>
  </si>
  <si>
    <t>سعيد 11</t>
  </si>
  <si>
    <t>سعيد 12</t>
  </si>
  <si>
    <t>سعيد 13</t>
  </si>
  <si>
    <t>سعيد 14</t>
  </si>
  <si>
    <t>سعيد 15</t>
  </si>
  <si>
    <t>سعيد 16</t>
  </si>
  <si>
    <t>سعيد 17</t>
  </si>
  <si>
    <t>سعيد 18</t>
  </si>
  <si>
    <t>سعيد 19</t>
  </si>
  <si>
    <t>سعيد 20</t>
  </si>
  <si>
    <t>سعيد 21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</si>
  <si>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</si>
  <si>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</si>
  <si>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</si>
  <si>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</si>
  <si>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</si>
  <si>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</si>
  <si>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</si>
  <si>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</si>
  <si>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سعيد 1</t>
  </si>
  <si>
    <t>احمد سعيد 2</t>
  </si>
  <si>
    <t>احمد سعيد 3</t>
  </si>
  <si>
    <t>احمد سعيد 4</t>
  </si>
  <si>
    <t>احمد سعيد 5</t>
  </si>
  <si>
    <t>احمد سعيد 6</t>
  </si>
  <si>
    <t>احمد سعيد 7</t>
  </si>
  <si>
    <t>احمد سعيد 8</t>
  </si>
  <si>
    <t>احمد سعيد 9</t>
  </si>
  <si>
    <t>احمد سعيد 10</t>
  </si>
  <si>
    <t>احمد سعيد 11</t>
  </si>
  <si>
    <t>احمد سعيد 12</t>
  </si>
  <si>
    <t>اسراء 1</t>
  </si>
  <si>
    <t>اسراء 2</t>
  </si>
  <si>
    <t>اسراء 3</t>
  </si>
  <si>
    <t>اسراء 4</t>
  </si>
  <si>
    <t>اسراء 5</t>
  </si>
  <si>
    <t>اسراء 6</t>
  </si>
  <si>
    <t>اسراء 7</t>
  </si>
  <si>
    <t>اسراء 8</t>
  </si>
  <si>
    <t>اسراء 9</t>
  </si>
  <si>
    <t>اسراء 10</t>
  </si>
  <si>
    <t>اسراء 11</t>
  </si>
  <si>
    <t>اسراء 12</t>
  </si>
  <si>
    <t>اسراء 13</t>
  </si>
  <si>
    <t>اسراء 14</t>
  </si>
  <si>
    <t>اسراء 15</t>
  </si>
  <si>
    <t>اسراء 16</t>
  </si>
  <si>
    <t>اسراء 17</t>
  </si>
  <si>
    <t>اسراء 18</t>
  </si>
  <si>
    <t>اسراء 19</t>
  </si>
  <si>
    <t>اسراء 20</t>
  </si>
  <si>
    <t>اسراء 21</t>
  </si>
  <si>
    <t>اسراء 22</t>
  </si>
  <si>
    <t>اسراء 23</t>
  </si>
  <si>
    <t>اسراء 24</t>
  </si>
  <si>
    <t>اسراء 25</t>
  </si>
  <si>
    <t>اسراء 26</t>
  </si>
  <si>
    <t>اسراء 27</t>
  </si>
  <si>
    <t>اسراء 28</t>
  </si>
  <si>
    <t>اسراء 29</t>
  </si>
  <si>
    <t>اسراء 30</t>
  </si>
  <si>
    <t>اسراء 31</t>
  </si>
  <si>
    <t>اسراء 32</t>
  </si>
  <si>
    <t>اسراء 33</t>
  </si>
  <si>
    <t>اسراء 34</t>
  </si>
  <si>
    <t>اسراء 35</t>
  </si>
  <si>
    <t>اسراء 36</t>
  </si>
  <si>
    <t>اسراء محمد 1</t>
  </si>
  <si>
    <t>اسراء محمد 2</t>
  </si>
  <si>
    <t>اسراء محمد 3</t>
  </si>
  <si>
    <t>اسراء محمد 4</t>
  </si>
  <si>
    <t>اسراء محمد 5</t>
  </si>
  <si>
    <t>اسراء محمد 6</t>
  </si>
  <si>
    <t>اسراء محمد 7</t>
  </si>
  <si>
    <t>اسراء محمد 8</t>
  </si>
  <si>
    <t>اسراء محمد 9</t>
  </si>
  <si>
    <t>اسراء محمد 10</t>
  </si>
  <si>
    <t>اسراء محمد 11</t>
  </si>
  <si>
    <t>اسراء محمد 12</t>
  </si>
  <si>
    <t>اسراء محمد 13</t>
  </si>
  <si>
    <t>اسراء محمد 14</t>
  </si>
  <si>
    <t>اسراء محمد 15</t>
  </si>
  <si>
    <t>اسراء محمد 16</t>
  </si>
  <si>
    <t>اسراء محمد 17</t>
  </si>
  <si>
    <t>اسراء محمد 18</t>
  </si>
  <si>
    <t>اسراء محمد 19</t>
  </si>
  <si>
    <t>اسراء محمد 20</t>
  </si>
  <si>
    <t>اسراء محمد 21</t>
  </si>
  <si>
    <t>ابتهال 1</t>
  </si>
  <si>
    <t>ابتهال 2</t>
  </si>
  <si>
    <t>ابتهال 3</t>
  </si>
  <si>
    <t>ابتهال 4</t>
  </si>
  <si>
    <t>ابتهال 5</t>
  </si>
  <si>
    <t>ابتهال 6</t>
  </si>
  <si>
    <t>ابتهال 7</t>
  </si>
  <si>
    <t>ابتهال 8</t>
  </si>
  <si>
    <t>ابتهال 9</t>
  </si>
  <si>
    <t>ابتهال 10</t>
  </si>
  <si>
    <t>ابتهال 11</t>
  </si>
  <si>
    <t>ابتهال 12</t>
  </si>
  <si>
    <t>ابتهال 13</t>
  </si>
  <si>
    <t>ابتهال 14</t>
  </si>
  <si>
    <t>ابتهال 15</t>
  </si>
  <si>
    <t>ابتهال 16</t>
  </si>
  <si>
    <t>ابتهال 17</t>
  </si>
  <si>
    <t>ابتهال 18</t>
  </si>
  <si>
    <t>رانيا 1</t>
  </si>
  <si>
    <t>رانيا 2</t>
  </si>
  <si>
    <t>رانيا 3</t>
  </si>
  <si>
    <t>رانيا 4</t>
  </si>
  <si>
    <t>رانيا 5</t>
  </si>
  <si>
    <t>رانيا 6</t>
  </si>
  <si>
    <t>رانيا 7</t>
  </si>
  <si>
    <t>رانيا 8</t>
  </si>
  <si>
    <t>رانيا 9</t>
  </si>
  <si>
    <t>رانيا 10</t>
  </si>
  <si>
    <t>رانيا 11</t>
  </si>
  <si>
    <t>رانيا 12</t>
  </si>
  <si>
    <t>رانيا 13</t>
  </si>
  <si>
    <t>رانيا 14</t>
  </si>
  <si>
    <t>رانيا 15</t>
  </si>
  <si>
    <t>التربية المهنية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</si>
</sst>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16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9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theme="5" tint="0.40000610370189521"/>
        </stop>
      </gradientFill>
    </fill>
    <fill>
      <patternFill patternType="solid">
        <fgColor theme="9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3" fillId="2" borderId="6" xfId="0" applyFont="1" applyFill="1" applyBorder="1" applyAlignment="1">
      <alignment horizontal="center" vertical="center" readingOrder="2"/>
    </xf>
    <xf numFmtId="0" fontId="3" fillId="2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readingOrder="2"/>
    </xf>
    <xf numFmtId="0" fontId="3" fillId="3" borderId="6" xfId="0" applyFont="1" applyFill="1" applyBorder="1" applyAlignment="1">
      <alignment horizontal="center" vertical="center" readingOrder="2"/>
    </xf>
    <xf numFmtId="0" fontId="3" fillId="0" borderId="4" xfId="0" applyFont="1" applyFill="1" applyBorder="1" applyAlignment="1">
      <alignment horizontal="center" vertical="center" readingOrder="2"/>
    </xf>
    <xf numFmtId="0" fontId="3" fillId="0" borderId="5" xfId="0" applyFont="1" applyFill="1" applyBorder="1" applyAlignment="1">
      <alignment horizontal="center" vertical="center" readingOrder="2"/>
    </xf>
    <xf numFmtId="0" fontId="3" fillId="0" borderId="9" xfId="0" applyFont="1" applyFill="1" applyBorder="1" applyAlignment="1">
      <alignment horizontal="center" vertical="center" readingOrder="2"/>
    </xf>
    <xf numFmtId="0" fontId="3" fillId="0" borderId="10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 readingOrder="2"/>
    </xf>
    <xf numFmtId="0" fontId="3" fillId="0" borderId="11" xfId="0" applyFont="1" applyFill="1" applyBorder="1" applyAlignment="1">
      <alignment horizontal="center" vertical="center" readingOrder="2"/>
    </xf>
    <xf numFmtId="0" fontId="3" fillId="4" borderId="6" xfId="0" applyFont="1" applyFill="1" applyBorder="1" applyAlignment="1">
      <alignment horizontal="center" vertical="center" readingOrder="2"/>
    </xf>
    <xf numFmtId="0" fontId="3" fillId="5" borderId="6" xfId="0" applyFont="1" applyFill="1" applyBorder="1" applyAlignment="1">
      <alignment horizontal="center" vertical="center" readingOrder="2"/>
    </xf>
    <xf numFmtId="0" fontId="3" fillId="8" borderId="6" xfId="0" applyFont="1" applyFill="1" applyBorder="1" applyAlignment="1">
      <alignment horizontal="center" vertical="center" readingOrder="2"/>
    </xf>
    <xf numFmtId="0" fontId="3" fillId="7" borderId="6" xfId="0" applyFont="1" applyFill="1" applyBorder="1" applyAlignment="1">
      <alignment horizontal="center" vertical="center" readingOrder="2"/>
    </xf>
    <xf numFmtId="0" fontId="3" fillId="9" borderId="6" xfId="0" applyFont="1" applyFill="1" applyBorder="1" applyAlignment="1">
      <alignment horizontal="center" vertical="center" readingOrder="2"/>
    </xf>
    <xf numFmtId="0" fontId="3" fillId="10" borderId="6" xfId="0" applyFont="1" applyFill="1" applyBorder="1" applyAlignment="1">
      <alignment horizontal="center" vertical="center" readingOrder="2"/>
    </xf>
    <xf numFmtId="0" fontId="3" fillId="11" borderId="6" xfId="0" applyFont="1" applyFill="1" applyBorder="1" applyAlignment="1">
      <alignment horizontal="center" vertical="center" readingOrder="2"/>
    </xf>
    <xf numFmtId="0" fontId="3" fillId="12" borderId="6" xfId="0" applyFont="1" applyFill="1" applyBorder="1" applyAlignment="1">
      <alignment horizontal="center" vertical="center" readingOrder="2"/>
    </xf>
    <xf numFmtId="0" fontId="3" fillId="13" borderId="6" xfId="0" applyFont="1" applyFill="1" applyBorder="1" applyAlignment="1">
      <alignment horizontal="center" vertical="center" readingOrder="2"/>
    </xf>
    <xf numFmtId="0" fontId="3" fillId="10" borderId="6" xfId="0" applyFont="1" applyFill="1" applyBorder="1" applyAlignment="1">
      <alignment horizontal="right" vertical="center" indent="1" readingOrder="2"/>
    </xf>
    <xf numFmtId="0" fontId="3" fillId="0" borderId="6" xfId="0" applyFont="1" applyFill="1" applyBorder="1" applyAlignment="1">
      <alignment horizontal="center" vertical="center" readingOrder="2"/>
    </xf>
    <xf numFmtId="0" fontId="3" fillId="14" borderId="6" xfId="0" applyFont="1" applyFill="1" applyBorder="1" applyAlignment="1">
      <alignment horizontal="center" vertical="center" readingOrder="2"/>
    </xf>
    <xf numFmtId="0" fontId="3" fillId="15" borderId="6" xfId="0" applyFont="1" applyFill="1" applyBorder="1" applyAlignment="1">
      <alignment horizontal="center" vertical="center" readingOrder="2"/>
    </xf>
    <xf numFmtId="0" fontId="3" fillId="11" borderId="6" xfId="0" applyFont="1" applyFill="1" applyBorder="1" applyAlignment="1">
      <alignment horizontal="right" vertical="center" indent="1" readingOrder="2"/>
    </xf>
    <xf numFmtId="0" fontId="3" fillId="12" borderId="6" xfId="0" applyFont="1" applyFill="1" applyBorder="1" applyAlignment="1">
      <alignment horizontal="right" vertical="center" indent="1" readingOrder="2"/>
    </xf>
    <xf numFmtId="0" fontId="3" fillId="13" borderId="6" xfId="0" applyFont="1" applyFill="1" applyBorder="1" applyAlignment="1">
      <alignment horizontal="right" vertical="center" indent="1" readingOrder="2"/>
    </xf>
    <xf numFmtId="0" fontId="3" fillId="0" borderId="6" xfId="0" applyFont="1" applyFill="1" applyBorder="1" applyAlignment="1">
      <alignment horizontal="right" vertical="center" indent="1" readingOrder="2"/>
    </xf>
    <xf numFmtId="0" fontId="3" fillId="2" borderId="1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 readingOrder="2"/>
    </xf>
    <xf numFmtId="0" fontId="3" fillId="2" borderId="15" xfId="0" applyFont="1" applyFill="1" applyBorder="1" applyAlignment="1">
      <alignment horizontal="center" vertical="center" readingOrder="2"/>
    </xf>
    <xf numFmtId="0" fontId="3" fillId="2" borderId="8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 textRotation="90" readingOrder="2"/>
    </xf>
    <xf numFmtId="0" fontId="3" fillId="8" borderId="13" xfId="0" applyFont="1" applyFill="1" applyBorder="1" applyAlignment="1">
      <alignment horizontal="center" vertical="center" textRotation="90" readingOrder="2"/>
    </xf>
    <xf numFmtId="0" fontId="3" fillId="8" borderId="15" xfId="0" applyFont="1" applyFill="1" applyBorder="1" applyAlignment="1">
      <alignment horizontal="center" vertical="center" textRotation="90" readingOrder="2"/>
    </xf>
    <xf numFmtId="0" fontId="3" fillId="7" borderId="12" xfId="0" applyFont="1" applyFill="1" applyBorder="1" applyAlignment="1">
      <alignment horizontal="center" vertical="center" textRotation="90" readingOrder="2"/>
    </xf>
    <xf numFmtId="0" fontId="3" fillId="7" borderId="13" xfId="0" applyFont="1" applyFill="1" applyBorder="1" applyAlignment="1">
      <alignment horizontal="center" vertical="center" textRotation="90" readingOrder="2"/>
    </xf>
    <xf numFmtId="0" fontId="3" fillId="7" borderId="15" xfId="0" applyFont="1" applyFill="1" applyBorder="1" applyAlignment="1">
      <alignment horizontal="center" vertical="center" textRotation="90" readingOrder="2"/>
    </xf>
    <xf numFmtId="0" fontId="3" fillId="7" borderId="9" xfId="0" applyFont="1" applyFill="1" applyBorder="1" applyAlignment="1">
      <alignment horizontal="center" vertical="top" readingOrder="2"/>
    </xf>
    <xf numFmtId="0" fontId="3" fillId="7" borderId="0" xfId="0" applyFont="1" applyFill="1" applyBorder="1" applyAlignment="1">
      <alignment horizontal="center" vertical="top" readingOrder="2"/>
    </xf>
    <xf numFmtId="0" fontId="3" fillId="7" borderId="10" xfId="0" applyFont="1" applyFill="1" applyBorder="1" applyAlignment="1">
      <alignment horizontal="center" vertical="top" readingOrder="2"/>
    </xf>
    <xf numFmtId="0" fontId="3" fillId="8" borderId="9" xfId="0" applyFont="1" applyFill="1" applyBorder="1" applyAlignment="1">
      <alignment horizontal="center" vertical="center" readingOrder="2"/>
    </xf>
    <xf numFmtId="0" fontId="3" fillId="8" borderId="0" xfId="0" applyFont="1" applyFill="1" applyBorder="1" applyAlignment="1">
      <alignment horizontal="center" vertical="center" readingOrder="2"/>
    </xf>
    <xf numFmtId="0" fontId="3" fillId="8" borderId="10" xfId="0" applyFont="1" applyFill="1" applyBorder="1" applyAlignment="1">
      <alignment horizontal="center" vertical="center" readingOrder="2"/>
    </xf>
    <xf numFmtId="0" fontId="3" fillId="7" borderId="9" xfId="0" applyFont="1" applyFill="1" applyBorder="1" applyAlignment="1">
      <alignment horizontal="center" readingOrder="2"/>
    </xf>
    <xf numFmtId="0" fontId="3" fillId="7" borderId="0" xfId="0" applyFont="1" applyFill="1" applyBorder="1" applyAlignment="1">
      <alignment horizontal="center" readingOrder="2"/>
    </xf>
    <xf numFmtId="0" fontId="3" fillId="7" borderId="10" xfId="0" applyFont="1" applyFill="1" applyBorder="1" applyAlignment="1">
      <alignment horizontal="center" readingOrder="2"/>
    </xf>
    <xf numFmtId="0" fontId="3" fillId="8" borderId="7" xfId="0" applyFont="1" applyFill="1" applyBorder="1" applyAlignment="1">
      <alignment horizontal="center" vertical="center" readingOrder="2"/>
    </xf>
    <xf numFmtId="0" fontId="3" fillId="8" borderId="14" xfId="0" applyFont="1" applyFill="1" applyBorder="1" applyAlignment="1">
      <alignment horizontal="center" vertical="center" readingOrder="2"/>
    </xf>
    <xf numFmtId="0" fontId="3" fillId="8" borderId="8" xfId="0" applyFont="1" applyFill="1" applyBorder="1" applyAlignment="1">
      <alignment horizontal="center" vertical="center" readingOrder="2"/>
    </xf>
    <xf numFmtId="0" fontId="3" fillId="7" borderId="7" xfId="0" applyFont="1" applyFill="1" applyBorder="1" applyAlignment="1">
      <alignment horizontal="center" vertical="center" readingOrder="2"/>
    </xf>
    <xf numFmtId="0" fontId="3" fillId="7" borderId="14" xfId="0" applyFont="1" applyFill="1" applyBorder="1" applyAlignment="1">
      <alignment horizontal="center" vertical="center" readingOrder="2"/>
    </xf>
    <xf numFmtId="0" fontId="3" fillId="7" borderId="8" xfId="0" applyFont="1" applyFill="1" applyBorder="1" applyAlignment="1">
      <alignment horizontal="center" vertical="center" readingOrder="2"/>
    </xf>
    <xf numFmtId="0" fontId="3" fillId="7" borderId="13" xfId="0" applyFont="1" applyFill="1" applyBorder="1" applyAlignment="1">
      <alignment horizontal="center" vertical="center" readingOrder="2"/>
    </xf>
    <xf numFmtId="0" fontId="3" fillId="7" borderId="15" xfId="0" applyFont="1" applyFill="1" applyBorder="1" applyAlignment="1">
      <alignment horizontal="center" vertical="center" readingOrder="2"/>
    </xf>
    <xf numFmtId="0" fontId="3" fillId="4" borderId="12" xfId="0" applyFont="1" applyFill="1" applyBorder="1" applyAlignment="1">
      <alignment horizontal="center" vertical="center" textRotation="90" readingOrder="2"/>
    </xf>
    <xf numFmtId="0" fontId="3" fillId="4" borderId="13" xfId="0" applyFont="1" applyFill="1" applyBorder="1" applyAlignment="1">
      <alignment horizontal="center" vertical="center" textRotation="90" readingOrder="2"/>
    </xf>
    <xf numFmtId="0" fontId="3" fillId="4" borderId="15" xfId="0" applyFont="1" applyFill="1" applyBorder="1" applyAlignment="1">
      <alignment horizontal="center" vertical="center" textRotation="90" readingOrder="2"/>
    </xf>
    <xf numFmtId="0" fontId="3" fillId="6" borderId="12" xfId="0" applyFont="1" applyFill="1" applyBorder="1" applyAlignment="1">
      <alignment horizontal="center" vertical="center" textRotation="90" readingOrder="2"/>
    </xf>
    <xf numFmtId="0" fontId="3" fillId="6" borderId="13" xfId="0" applyFont="1" applyFill="1" applyBorder="1" applyAlignment="1">
      <alignment horizontal="center" vertical="center" textRotation="90" readingOrder="2"/>
    </xf>
    <xf numFmtId="0" fontId="3" fillId="6" borderId="15" xfId="0" applyFont="1" applyFill="1" applyBorder="1" applyAlignment="1">
      <alignment horizontal="center" vertical="center" textRotation="90" readingOrder="2"/>
    </xf>
    <xf numFmtId="0" fontId="3" fillId="5" borderId="12" xfId="0" applyFont="1" applyFill="1" applyBorder="1" applyAlignment="1">
      <alignment horizontal="center" vertical="center" textRotation="90" readingOrder="2"/>
    </xf>
    <xf numFmtId="0" fontId="3" fillId="5" borderId="13" xfId="0" applyFont="1" applyFill="1" applyBorder="1" applyAlignment="1">
      <alignment horizontal="center" vertical="center" textRotation="90" readingOrder="2"/>
    </xf>
    <xf numFmtId="0" fontId="3" fillId="5" borderId="15" xfId="0" applyFont="1" applyFill="1" applyBorder="1" applyAlignment="1">
      <alignment horizontal="center" vertical="center" textRotation="90" readingOrder="2"/>
    </xf>
    <xf numFmtId="0" fontId="3" fillId="8" borderId="12" xfId="0" applyFont="1" applyFill="1" applyBorder="1" applyAlignment="1">
      <alignment horizontal="center" vertical="center" readingOrder="2"/>
    </xf>
    <xf numFmtId="0" fontId="3" fillId="8" borderId="13" xfId="0" applyFont="1" applyFill="1" applyBorder="1" applyAlignment="1">
      <alignment horizontal="center" vertical="center" readingOrder="2"/>
    </xf>
    <xf numFmtId="0" fontId="3" fillId="8" borderId="15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3" fillId="4" borderId="2" xfId="0" applyFont="1" applyFill="1" applyBorder="1" applyAlignment="1">
      <alignment horizontal="center" vertical="center" readingOrder="2"/>
    </xf>
    <xf numFmtId="0" fontId="3" fillId="4" borderId="3" xfId="0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6" borderId="2" xfId="0" applyFont="1" applyFill="1" applyBorder="1" applyAlignment="1">
      <alignment horizontal="center" vertical="center" readingOrder="2"/>
    </xf>
    <xf numFmtId="0" fontId="3" fillId="6" borderId="3" xfId="0" applyFont="1" applyFill="1" applyBorder="1" applyAlignment="1">
      <alignment horizontal="center" vertical="center" readingOrder="2"/>
    </xf>
    <xf numFmtId="0" fontId="3" fillId="7" borderId="4" xfId="0" applyFont="1" applyFill="1" applyBorder="1" applyAlignment="1">
      <alignment horizontal="center" vertical="center" readingOrder="2"/>
    </xf>
    <xf numFmtId="0" fontId="3" fillId="7" borderId="11" xfId="0" applyFont="1" applyFill="1" applyBorder="1" applyAlignment="1">
      <alignment horizontal="center" vertical="center" readingOrder="2"/>
    </xf>
    <xf numFmtId="0" fontId="3" fillId="7" borderId="5" xfId="0" applyFont="1" applyFill="1" applyBorder="1" applyAlignment="1">
      <alignment horizontal="center" vertical="center" readingOrder="2"/>
    </xf>
    <xf numFmtId="0" fontId="3" fillId="8" borderId="4" xfId="0" applyFont="1" applyFill="1" applyBorder="1" applyAlignment="1">
      <alignment horizontal="center" vertical="center" readingOrder="2"/>
    </xf>
    <xf numFmtId="0" fontId="3" fillId="8" borderId="11" xfId="0" applyFont="1" applyFill="1" applyBorder="1" applyAlignment="1">
      <alignment horizontal="center" vertical="center" readingOrder="2"/>
    </xf>
    <xf numFmtId="0" fontId="3" fillId="8" borderId="5" xfId="0" applyFont="1" applyFill="1" applyBorder="1" applyAlignment="1">
      <alignment horizontal="center" vertical="center" readingOrder="2"/>
    </xf>
    <xf numFmtId="0" fontId="3" fillId="5" borderId="12" xfId="0" applyFont="1" applyFill="1" applyBorder="1" applyAlignment="1">
      <alignment horizontal="center" vertical="center" readingOrder="2"/>
    </xf>
    <xf numFmtId="0" fontId="3" fillId="5" borderId="13" xfId="0" applyFont="1" applyFill="1" applyBorder="1" applyAlignment="1">
      <alignment horizontal="center" vertical="center" readingOrder="2"/>
    </xf>
    <xf numFmtId="0" fontId="3" fillId="5" borderId="15" xfId="0" applyFont="1" applyFill="1" applyBorder="1" applyAlignment="1">
      <alignment horizontal="center" vertical="center" readingOrder="2"/>
    </xf>
    <xf numFmtId="0" fontId="3" fillId="7" borderId="12" xfId="0" applyFont="1" applyFill="1" applyBorder="1" applyAlignment="1">
      <alignment horizontal="center" vertical="center" readingOrder="2"/>
    </xf>
    <xf numFmtId="0" fontId="3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2"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6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5" tint="0.40000610370189521"/>
          </stop>
        </gradient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7" tint="0.40000610370189521"/>
          </stop>
        </gradient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patternFill patternType="solid">
          <fgColor auto="1"/>
          <bgColor rgb="FFFF99FF"/>
        </patternFill>
      </fill>
    </dxf>
    <dxf>
      <fill>
        <patternFill>
          <bgColor theme="8" tint="0.39994506668294322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theme="8" tint="0.40000610370189521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DD7FC9"/>
          </stop>
        </gradientFill>
      </fill>
    </dxf>
    <dxf>
      <fill>
        <patternFill>
          <bgColor theme="8" tint="0.39994506668294322"/>
        </patternFill>
      </fill>
    </dxf>
    <dxf>
      <fill>
        <patternFill>
          <bgColor rgb="FFFF99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40858</xdr:colOff>
      <xdr:row>8</xdr:row>
      <xdr:rowOff>435424</xdr:rowOff>
    </xdr:from>
    <xdr:to>
      <xdr:col>16</xdr:col>
      <xdr:colOff>1047751</xdr:colOff>
      <xdr:row>9</xdr:row>
      <xdr:rowOff>425900</xdr:rowOff>
    </xdr:to>
    <xdr:grpSp>
      <xdr:nvGrpSpPr>
        <xdr:cNvPr id="2" name="مجموعة 1"/>
        <xdr:cNvGrpSpPr/>
      </xdr:nvGrpSpPr>
      <xdr:grpSpPr>
        <a:xfrm>
          <a:off x="11135364535" y="3918853"/>
          <a:ext cx="10804036" cy="425904"/>
          <a:chOff x="11134398428" y="3918853"/>
          <a:chExt cx="10804036" cy="425904"/>
        </a:xfrm>
      </xdr:grpSpPr>
      <xdr:sp macro="" textlink="">
        <xdr:nvSpPr>
          <xdr:cNvPr id="3" name="وسيلة شرح مع سهم إلى اليمين 2"/>
          <xdr:cNvSpPr/>
        </xdr:nvSpPr>
        <xdr:spPr>
          <a:xfrm>
            <a:off x="11141753053" y="3918853"/>
            <a:ext cx="3449411" cy="425904"/>
          </a:xfrm>
          <a:prstGeom prst="rightArrowCallout">
            <a:avLst>
              <a:gd name="adj1" fmla="val 44236"/>
              <a:gd name="adj2" fmla="val 40289"/>
              <a:gd name="adj3" fmla="val 67380"/>
              <a:gd name="adj4" fmla="val 71401"/>
            </a:avLst>
          </a:prstGeom>
          <a:blipFill>
            <a:blip xmlns:r="http://schemas.openxmlformats.org/officeDocument/2006/relationships" r:embed="rId1" cstate="print"/>
            <a:tile tx="0" ty="0" sx="100000" sy="100000" flip="none" algn="tl"/>
          </a:blipFill>
          <a:effectLst>
            <a:glow rad="63500">
              <a:schemeClr val="accent5">
                <a:satMod val="175000"/>
                <a:alpha val="40000"/>
              </a:schemeClr>
            </a:glow>
            <a:innerShdw blurRad="63500" dist="50800" dir="13500000">
              <a:prstClr val="black">
                <a:alpha val="50000"/>
              </a:prstClr>
            </a:innerShdw>
          </a:effectLst>
          <a:scene3d>
            <a:camera prst="orthographicFront"/>
            <a:lightRig rig="threePt" dir="t"/>
          </a:scene3d>
          <a:sp3d>
            <a:bevelT w="114300" prst="artDeco"/>
          </a:sp3d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1" anchor="ctr"/>
          <a:lstStyle/>
          <a:p>
            <a:pPr algn="ctr" rtl="1"/>
            <a:r>
              <a:rPr lang="ar-EG" sz="2000" b="1">
                <a:solidFill>
                  <a:sysClr val="windowText" lastClr="000000"/>
                </a:solidFill>
              </a:rPr>
              <a:t>أدخل هنا أول رقم</a:t>
            </a:r>
            <a:r>
              <a:rPr lang="ar-EG" sz="2000" b="1" baseline="0">
                <a:solidFill>
                  <a:sysClr val="windowText" lastClr="000000"/>
                </a:solidFill>
              </a:rPr>
              <a:t> جلوس</a:t>
            </a:r>
            <a:endParaRPr lang="ar-EG" sz="20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4" name="وسيلة شرح مع سهم إلى اليمين 3"/>
          <xdr:cNvSpPr/>
        </xdr:nvSpPr>
        <xdr:spPr>
          <a:xfrm flipH="1">
            <a:off x="11134398428" y="3918853"/>
            <a:ext cx="4578766" cy="419100"/>
          </a:xfrm>
          <a:prstGeom prst="rightArrowCallout">
            <a:avLst>
              <a:gd name="adj1" fmla="val 44236"/>
              <a:gd name="adj2" fmla="val 40289"/>
              <a:gd name="adj3" fmla="val 67380"/>
              <a:gd name="adj4" fmla="val 76922"/>
            </a:avLst>
          </a:prstGeom>
          <a:blipFill>
            <a:blip xmlns:r="http://schemas.openxmlformats.org/officeDocument/2006/relationships" r:embed="rId1" cstate="print"/>
            <a:tile tx="0" ty="0" sx="100000" sy="100000" flip="none" algn="tl"/>
          </a:blipFill>
          <a:ln w="25400" cap="flat" cmpd="sng" algn="ctr">
            <a:solidFill>
              <a:sysClr val="windowText" lastClr="000000"/>
            </a:solidFill>
            <a:prstDash val="solid"/>
          </a:ln>
          <a:effectLst>
            <a:glow rad="63500">
              <a:schemeClr val="accent4">
                <a:satMod val="175000"/>
                <a:alpha val="40000"/>
              </a:schemeClr>
            </a:glow>
            <a:innerShdw blurRad="63500" dist="50800" dir="13500000">
              <a:prstClr val="black">
                <a:alpha val="50000"/>
              </a:prstClr>
            </a:innerShdw>
          </a:effectLst>
          <a:scene3d>
            <a:camera prst="orthographicFront"/>
            <a:lightRig rig="threePt" dir="t"/>
          </a:scene3d>
          <a:sp3d>
            <a:bevelT w="114300" prst="artDeco"/>
          </a:sp3d>
        </xdr:spPr>
        <xdr:txBody>
          <a:bodyPr vertOverflow="clip" horzOverflow="clip" rtlCol="1" anchor="ctr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ar-EG" sz="2000" b="1" i="0" u="none" strike="noStrike" kern="0" cap="none" spc="0" normalizeH="0" baseline="0" noProof="0" smtClean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/>
                <a:ea typeface="+mn-ea"/>
                <a:cs typeface="Arial"/>
              </a:rPr>
              <a:t>أدخل هنـــــــا أول رقـــــــم ســـــــرى</a:t>
            </a:r>
          </a:p>
        </xdr:txBody>
      </xdr:sp>
    </xdr:grpSp>
    <xdr:clientData/>
  </xdr:twoCellAnchor>
  <xdr:twoCellAnchor>
    <xdr:from>
      <xdr:col>9</xdr:col>
      <xdr:colOff>1079101</xdr:colOff>
      <xdr:row>3</xdr:row>
      <xdr:rowOff>410956</xdr:rowOff>
    </xdr:from>
    <xdr:to>
      <xdr:col>14</xdr:col>
      <xdr:colOff>527974</xdr:colOff>
      <xdr:row>4</xdr:row>
      <xdr:rowOff>394628</xdr:rowOff>
    </xdr:to>
    <xdr:sp macro="" textlink="">
      <xdr:nvSpPr>
        <xdr:cNvPr id="7" name="وسيلة شرح مع سهم إلى اليمين 6"/>
        <xdr:cNvSpPr/>
      </xdr:nvSpPr>
      <xdr:spPr>
        <a:xfrm flipH="1">
          <a:off x="11137054526" y="1717242"/>
          <a:ext cx="4578766" cy="419100"/>
        </a:xfrm>
        <a:prstGeom prst="rightArrowCallout">
          <a:avLst>
            <a:gd name="adj1" fmla="val 44236"/>
            <a:gd name="adj2" fmla="val 40289"/>
            <a:gd name="adj3" fmla="val 67380"/>
            <a:gd name="adj4" fmla="val 76922"/>
          </a:avLst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  <a:ln w="25400" cap="flat" cmpd="sng" algn="ctr">
          <a:solidFill>
            <a:sysClr val="windowText" lastClr="000000"/>
          </a:solidFill>
          <a:prstDash val="solid"/>
        </a:ln>
        <a:effectLst>
          <a:glow rad="63500">
            <a:schemeClr val="accent4">
              <a:satMod val="175000"/>
              <a:alpha val="40000"/>
            </a:schemeClr>
          </a:glow>
          <a:innerShdw blurRad="63500" dist="50800" dir="13500000">
            <a:prstClr val="black">
              <a:alpha val="50000"/>
            </a:prstClr>
          </a:innerShdw>
        </a:effectLst>
        <a:scene3d>
          <a:camera prst="orthographicFront"/>
          <a:lightRig rig="threePt" dir="t"/>
        </a:scene3d>
        <a:sp3d>
          <a:bevelT w="114300" prst="artDeco"/>
        </a:sp3d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EG" sz="2000" b="1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Arial"/>
            </a:rPr>
            <a:t>المطلوب تكملة معادلات هذة الإحصائية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319"/>
  <sheetViews>
    <sheetView rightToLeft="1" tabSelected="1" topLeftCell="Q1" zoomScale="70" zoomScaleNormal="70" workbookViewId="0">
      <selection activeCell="AC5" sqref="AC5"/>
    </sheetView>
  </sheetViews>
  <sheetFormatPr defaultRowHeight="14.25"/>
  <cols>
    <col min="1" max="3" width="7.625" customWidth="1"/>
    <col min="4" max="5" width="5.625" customWidth="1"/>
    <col min="6" max="6" width="7.625" customWidth="1"/>
    <col min="7" max="8" width="5.625" customWidth="1"/>
    <col min="9" max="9" width="7.625" customWidth="1"/>
    <col min="10" max="10" width="36.625" customWidth="1"/>
    <col min="11" max="16" width="7.625" customWidth="1"/>
    <col min="17" max="17" width="14.625" customWidth="1"/>
    <col min="18" max="29" width="7.625" customWidth="1"/>
    <col min="58" max="59" width="15.625" customWidth="1"/>
  </cols>
  <sheetData>
    <row r="1" spans="1:59" ht="35.1" customHeight="1" thickBot="1"/>
    <row r="2" spans="1:59" ht="35.1" customHeight="1" thickTop="1" thickBot="1">
      <c r="Q2" s="85" t="s">
        <v>0</v>
      </c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7"/>
    </row>
    <row r="3" spans="1:59" ht="35.1" customHeight="1" thickTop="1" thickBot="1">
      <c r="Q3" s="88" t="s">
        <v>1</v>
      </c>
      <c r="R3" s="89"/>
      <c r="S3" s="92" t="s">
        <v>2</v>
      </c>
      <c r="T3" s="93"/>
      <c r="U3" s="92" t="s">
        <v>3</v>
      </c>
      <c r="V3" s="93"/>
      <c r="W3" s="92" t="s">
        <v>4</v>
      </c>
      <c r="X3" s="93"/>
      <c r="Y3" s="84" t="s">
        <v>5</v>
      </c>
      <c r="Z3" s="84"/>
      <c r="AA3" s="84" t="s">
        <v>6</v>
      </c>
      <c r="AB3" s="84"/>
      <c r="AC3" s="84"/>
      <c r="BA3" s="1" t="s">
        <v>7</v>
      </c>
      <c r="BB3" s="1" t="s">
        <v>8</v>
      </c>
      <c r="BC3" s="1" t="s">
        <v>3</v>
      </c>
      <c r="BD3" s="1" t="s">
        <v>9</v>
      </c>
      <c r="BE3" s="1" t="s">
        <v>10</v>
      </c>
      <c r="BF3" s="1" t="s">
        <v>11</v>
      </c>
      <c r="BG3" s="1" t="s">
        <v>243</v>
      </c>
    </row>
    <row r="4" spans="1:59" ht="35.1" customHeight="1" thickTop="1" thickBot="1">
      <c r="Q4" s="90"/>
      <c r="R4" s="91"/>
      <c r="S4" s="31" t="s">
        <v>12</v>
      </c>
      <c r="T4" s="32" t="s">
        <v>13</v>
      </c>
      <c r="U4" s="2" t="s">
        <v>14</v>
      </c>
      <c r="V4" s="2" t="s">
        <v>15</v>
      </c>
      <c r="W4" s="2" t="s">
        <v>16</v>
      </c>
      <c r="X4" s="2" t="s">
        <v>17</v>
      </c>
      <c r="Y4" s="2" t="s">
        <v>16</v>
      </c>
      <c r="Z4" s="2" t="s">
        <v>17</v>
      </c>
      <c r="AA4" s="28" t="s">
        <v>18</v>
      </c>
      <c r="AB4" s="2" t="s">
        <v>19</v>
      </c>
      <c r="AC4" s="2" t="s">
        <v>20</v>
      </c>
      <c r="BA4" s="3" t="s">
        <v>21</v>
      </c>
      <c r="BB4" s="1" t="s">
        <v>22</v>
      </c>
      <c r="BC4" s="1" t="s">
        <v>23</v>
      </c>
      <c r="BD4" s="1" t="s">
        <v>24</v>
      </c>
      <c r="BE4" s="1" t="s">
        <v>25</v>
      </c>
      <c r="BF4" s="1" t="s">
        <v>26</v>
      </c>
      <c r="BG4" s="1" t="s">
        <v>18</v>
      </c>
    </row>
    <row r="5" spans="1:59" ht="35.1" customHeight="1" thickTop="1" thickBot="1">
      <c r="Q5" s="2" t="s">
        <v>27</v>
      </c>
      <c r="R5" s="4">
        <f>IF(N16="","",COUNTIF($N$16:$N$315,"ذكر"))</f>
        <v>70</v>
      </c>
      <c r="S5" s="4">
        <f>IF(K16="","",COUNTIF($K$16:$K$315,"منقول"))</f>
        <v>70</v>
      </c>
      <c r="T5" s="4">
        <f>IF(K16="","",COUNTIF($K$16:$K$315,"باقى"))</f>
        <v>0</v>
      </c>
      <c r="U5" s="4">
        <f>IF(M16="","",COUNTIF($M$16:$M$315,"مسلم"))</f>
        <v>70</v>
      </c>
      <c r="V5" s="4">
        <f>IF(M16="","",COUNTIF($M$16:$M$315,"مسيحى"))</f>
        <v>0</v>
      </c>
      <c r="W5" s="4">
        <f>COUNTIFS($Q$16:$Q$175,"علمى مج أولى",$N$16:$N$175,"ذكر")</f>
        <v>29</v>
      </c>
      <c r="X5" s="4">
        <f>COUNTIFS($Q$16:$Q$175,"علمى مج ثانية",$N$16:$N$175,"ذكر")</f>
        <v>21</v>
      </c>
      <c r="Y5" s="4">
        <f>COUNTIFS($Q$16:$Q$175,"أدبى مج أولى",$N$16:$N$175,"ذكر")</f>
        <v>8</v>
      </c>
      <c r="Z5" s="4">
        <f>COUNTIFS($Q$16:$Q$175,"أدبى مج ثانية",$N$16:$N$175,"ذكر")</f>
        <v>12</v>
      </c>
      <c r="AA5" s="4">
        <f>COUNTIFS($R$16:$R$175,"زراعى",$N$16:$N$175,"ذكر")</f>
        <v>58</v>
      </c>
      <c r="AB5" s="4">
        <f>COUNTIFS($R$16:$R$175,"صناعى",$N$16:$N$175,"ذكر")</f>
        <v>12</v>
      </c>
      <c r="AC5" s="4">
        <f>COUNTIFS($R$16:$R$175,"تجارى",$N$16:$N$175,"ذكر")</f>
        <v>0</v>
      </c>
      <c r="BA5" s="3" t="s">
        <v>28</v>
      </c>
      <c r="BB5" s="1" t="s">
        <v>29</v>
      </c>
      <c r="BC5" s="1" t="s">
        <v>30</v>
      </c>
      <c r="BD5" s="1" t="s">
        <v>31</v>
      </c>
      <c r="BE5" s="1" t="s">
        <v>32</v>
      </c>
      <c r="BF5" s="1" t="s">
        <v>33</v>
      </c>
      <c r="BG5" s="1" t="s">
        <v>19</v>
      </c>
    </row>
    <row r="6" spans="1:59" ht="35.1" customHeight="1" thickTop="1" thickBot="1">
      <c r="Q6" s="2" t="s">
        <v>34</v>
      </c>
      <c r="R6" s="4">
        <f>IF(N16="","",COUNTIF($N$16:$N$315,"أنثى"))</f>
        <v>90</v>
      </c>
      <c r="S6" s="4">
        <f>IF(K16="","",COUNTIF($K$16:$K$315,"منقولة"))</f>
        <v>90</v>
      </c>
      <c r="T6" s="4">
        <f>IF(K16="","",COUNTIF($K$16:$K$315,"باقية"))</f>
        <v>0</v>
      </c>
      <c r="U6" s="4">
        <f>IF(M16="","",COUNTIF($M$16:$M$315,"مسلمة"))</f>
        <v>90</v>
      </c>
      <c r="V6" s="4">
        <f>IF(M16="","",COUNTIF($M$16:$M$315,"مسيحية"))</f>
        <v>0</v>
      </c>
      <c r="W6" s="4">
        <f>COUNTIFS($Q$16:$Q$175,"علمى مج أولى",$N$16:$N$175,"أنثــــى")</f>
        <v>36</v>
      </c>
      <c r="X6" s="4">
        <f>COUNTIFS($Q$16:$Q$175,"علمى مج ثانية",$N$16:$N$175,"أنثــــى")</f>
        <v>21</v>
      </c>
      <c r="Y6" s="4">
        <f>COUNTIFS($Q$16:$Q$175,"أدبى مج أولى",$N$16:$N$175,"أنثــــى")</f>
        <v>18</v>
      </c>
      <c r="Z6" s="4">
        <f>COUNTIFS($Q$16:$Q$175,"أدبى مج ثانية",$N$16:$N$175,"أنثــــى")</f>
        <v>15</v>
      </c>
      <c r="AA6" s="4">
        <f>COUNTIFS($R$16:$R$175,"زراعى",$N$16:$N$175,"أنثــــى")</f>
        <v>35</v>
      </c>
      <c r="AB6" s="4">
        <f>COUNTIFS($R$16:$R$175,"صناعى",$N$16:$N$175,"أنثــــى")</f>
        <v>9</v>
      </c>
      <c r="AC6" s="4">
        <f>COUNTIFS($R$16:$R$175,"تجارى",$N$16:$N$175,"أنثــــى")</f>
        <v>46</v>
      </c>
      <c r="BA6" s="3" t="s">
        <v>35</v>
      </c>
      <c r="BB6" s="1" t="s">
        <v>36</v>
      </c>
      <c r="BC6" s="1" t="s">
        <v>37</v>
      </c>
      <c r="BD6" s="5"/>
      <c r="BE6" s="6"/>
      <c r="BF6" s="1" t="s">
        <v>38</v>
      </c>
      <c r="BG6" s="1" t="s">
        <v>20</v>
      </c>
    </row>
    <row r="7" spans="1:59" ht="35.1" customHeight="1" thickTop="1" thickBot="1">
      <c r="Q7" s="2" t="s">
        <v>39</v>
      </c>
      <c r="R7" s="1">
        <f>IF(OR(R5="",R6=""),"",$R$5+$R$6)</f>
        <v>160</v>
      </c>
      <c r="S7" s="1">
        <f>IF(OR(S5="",S6=""),"",$S$5+$S$6)</f>
        <v>160</v>
      </c>
      <c r="T7" s="1">
        <f>IF(OR(T5="",T6=""),"",$T$5+$T$6)</f>
        <v>0</v>
      </c>
      <c r="U7" s="1">
        <f>IF(U5="","",SUM(U5:U6))</f>
        <v>160</v>
      </c>
      <c r="V7" s="1">
        <f>IF(V5="","",SUM(V5:V6))</f>
        <v>0</v>
      </c>
      <c r="W7" s="1">
        <f>IF(W5="","",SUM(W5:W6))</f>
        <v>65</v>
      </c>
      <c r="X7" s="1">
        <f t="shared" ref="X7:Y7" si="0">IF(X5="","",SUM(X5:X6))</f>
        <v>42</v>
      </c>
      <c r="Y7" s="1">
        <f t="shared" si="0"/>
        <v>26</v>
      </c>
      <c r="Z7" s="1">
        <f t="shared" ref="Z7" si="1">IF(Z5="","",SUM(Z5:Z6))</f>
        <v>27</v>
      </c>
      <c r="AA7" s="1">
        <f t="shared" ref="AA7" si="2">IF(AA5="","",SUM(AA5:AA6))</f>
        <v>93</v>
      </c>
      <c r="AB7" s="1">
        <f t="shared" ref="AB7" si="3">IF(AB5="","",SUM(AB5:AB6))</f>
        <v>21</v>
      </c>
      <c r="AC7" s="1">
        <f t="shared" ref="AC7" si="4">IF(AC5="","",SUM(AC5:AC6))</f>
        <v>46</v>
      </c>
      <c r="BA7" s="3" t="s">
        <v>40</v>
      </c>
      <c r="BB7" s="1" t="s">
        <v>41</v>
      </c>
      <c r="BC7" s="1" t="s">
        <v>42</v>
      </c>
      <c r="BD7" s="7"/>
      <c r="BE7" s="8"/>
      <c r="BF7" s="30" t="s">
        <v>43</v>
      </c>
    </row>
    <row r="8" spans="1:59" ht="35.1" customHeight="1" thickTop="1" thickBot="1">
      <c r="BA8" s="3" t="s">
        <v>44</v>
      </c>
      <c r="BB8" s="1" t="s">
        <v>45</v>
      </c>
      <c r="BC8" s="5"/>
      <c r="BD8" s="9"/>
      <c r="BE8" s="9"/>
      <c r="BF8" s="10"/>
    </row>
    <row r="9" spans="1:59" ht="35.1" customHeight="1" thickTop="1" thickBot="1">
      <c r="BA9" s="3" t="s">
        <v>46</v>
      </c>
      <c r="BB9" s="1" t="s">
        <v>47</v>
      </c>
      <c r="BC9" s="7"/>
      <c r="BD9" s="9"/>
      <c r="BE9" s="9"/>
      <c r="BF9" s="9"/>
    </row>
    <row r="10" spans="1:59" ht="35.1" customHeight="1" thickTop="1" thickBot="1">
      <c r="B10" s="11">
        <v>1</v>
      </c>
      <c r="S10" s="12">
        <v>546</v>
      </c>
      <c r="T10" s="68" t="s">
        <v>48</v>
      </c>
      <c r="U10" s="69"/>
      <c r="V10" s="69"/>
      <c r="W10" s="70"/>
      <c r="X10" s="12">
        <v>161</v>
      </c>
      <c r="Y10" s="71" t="s">
        <v>49</v>
      </c>
      <c r="Z10" s="72"/>
      <c r="AA10" s="72"/>
      <c r="AB10" s="73"/>
      <c r="BA10" s="3" t="s">
        <v>50</v>
      </c>
      <c r="BB10" s="1" t="s">
        <v>51</v>
      </c>
      <c r="BC10" s="7"/>
      <c r="BD10" s="9"/>
      <c r="BE10" s="9"/>
      <c r="BF10" s="9"/>
    </row>
    <row r="11" spans="1:59" ht="42.95" customHeight="1" thickTop="1" thickBot="1">
      <c r="A11" s="62" t="s">
        <v>52</v>
      </c>
      <c r="B11" s="57" t="s">
        <v>53</v>
      </c>
      <c r="C11" s="59" t="s">
        <v>54</v>
      </c>
      <c r="D11" s="74"/>
      <c r="E11" s="75"/>
      <c r="F11" s="76"/>
      <c r="G11" s="77" t="s">
        <v>55</v>
      </c>
      <c r="H11" s="78"/>
      <c r="I11" s="79"/>
      <c r="J11" s="80" t="s">
        <v>56</v>
      </c>
      <c r="K11" s="56" t="s">
        <v>57</v>
      </c>
      <c r="L11" s="56" t="s">
        <v>58</v>
      </c>
      <c r="M11" s="56" t="s">
        <v>59</v>
      </c>
      <c r="N11" s="56" t="s">
        <v>60</v>
      </c>
      <c r="O11" s="59" t="s">
        <v>61</v>
      </c>
      <c r="P11" s="59" t="s">
        <v>62</v>
      </c>
      <c r="Q11" s="83" t="s">
        <v>63</v>
      </c>
      <c r="R11" s="65"/>
      <c r="S11" s="62" t="s">
        <v>64</v>
      </c>
      <c r="T11" s="56" t="s">
        <v>65</v>
      </c>
      <c r="U11" s="59" t="s">
        <v>66</v>
      </c>
      <c r="V11" s="36" t="s">
        <v>67</v>
      </c>
      <c r="W11" s="33" t="s">
        <v>68</v>
      </c>
      <c r="X11" s="62" t="s">
        <v>69</v>
      </c>
      <c r="Y11" s="59" t="s">
        <v>65</v>
      </c>
      <c r="Z11" s="56" t="s">
        <v>66</v>
      </c>
      <c r="AA11" s="33" t="s">
        <v>67</v>
      </c>
      <c r="AB11" s="36" t="s">
        <v>68</v>
      </c>
      <c r="BA11" s="3" t="s">
        <v>70</v>
      </c>
      <c r="BB11" s="1" t="s">
        <v>71</v>
      </c>
      <c r="BC11" s="7"/>
      <c r="BD11" s="9"/>
      <c r="BE11" s="9"/>
      <c r="BF11" s="9"/>
    </row>
    <row r="12" spans="1:59" ht="42.95" customHeight="1" thickTop="1" thickBot="1">
      <c r="A12" s="63"/>
      <c r="B12" s="57"/>
      <c r="C12" s="60"/>
      <c r="D12" s="39" t="s">
        <v>72</v>
      </c>
      <c r="E12" s="40"/>
      <c r="F12" s="41"/>
      <c r="G12" s="42" t="s">
        <v>73</v>
      </c>
      <c r="H12" s="43"/>
      <c r="I12" s="44"/>
      <c r="J12" s="81"/>
      <c r="K12" s="57"/>
      <c r="L12" s="57"/>
      <c r="M12" s="57"/>
      <c r="N12" s="57"/>
      <c r="O12" s="60"/>
      <c r="P12" s="60"/>
      <c r="Q12" s="54"/>
      <c r="R12" s="66"/>
      <c r="S12" s="63"/>
      <c r="T12" s="57"/>
      <c r="U12" s="60"/>
      <c r="V12" s="37"/>
      <c r="W12" s="34"/>
      <c r="X12" s="63"/>
      <c r="Y12" s="60"/>
      <c r="Z12" s="57"/>
      <c r="AA12" s="34"/>
      <c r="AB12" s="37"/>
      <c r="BA12" s="3" t="s">
        <v>74</v>
      </c>
      <c r="BB12" s="5"/>
      <c r="BC12" s="9"/>
      <c r="BD12" s="9"/>
      <c r="BE12" s="9"/>
      <c r="BF12" s="9"/>
    </row>
    <row r="13" spans="1:59" ht="42.95" customHeight="1" thickTop="1" thickBot="1">
      <c r="A13" s="63"/>
      <c r="B13" s="57"/>
      <c r="C13" s="60"/>
      <c r="D13" s="45" t="s">
        <v>75</v>
      </c>
      <c r="E13" s="46"/>
      <c r="F13" s="47"/>
      <c r="G13" s="48" t="s">
        <v>76</v>
      </c>
      <c r="H13" s="49"/>
      <c r="I13" s="50"/>
      <c r="J13" s="81"/>
      <c r="K13" s="57"/>
      <c r="L13" s="57"/>
      <c r="M13" s="57"/>
      <c r="N13" s="57"/>
      <c r="O13" s="60"/>
      <c r="P13" s="60"/>
      <c r="Q13" s="29" t="s">
        <v>77</v>
      </c>
      <c r="R13" s="66"/>
      <c r="S13" s="63"/>
      <c r="T13" s="57"/>
      <c r="U13" s="60"/>
      <c r="V13" s="37"/>
      <c r="W13" s="34"/>
      <c r="X13" s="63"/>
      <c r="Y13" s="60"/>
      <c r="Z13" s="57"/>
      <c r="AA13" s="34"/>
      <c r="AB13" s="37"/>
      <c r="BA13" s="3" t="s">
        <v>78</v>
      </c>
      <c r="BB13" s="7"/>
      <c r="BC13" s="9"/>
      <c r="BD13" s="9"/>
      <c r="BE13" s="9"/>
      <c r="BF13" s="9"/>
    </row>
    <row r="14" spans="1:59" ht="42.95" customHeight="1" thickTop="1" thickBot="1">
      <c r="A14" s="63"/>
      <c r="B14" s="57"/>
      <c r="C14" s="60"/>
      <c r="D14" s="51"/>
      <c r="E14" s="52"/>
      <c r="F14" s="53"/>
      <c r="G14" s="13">
        <v>1</v>
      </c>
      <c r="H14" s="13">
        <v>10</v>
      </c>
      <c r="I14" s="13">
        <v>2014</v>
      </c>
      <c r="J14" s="81"/>
      <c r="K14" s="57"/>
      <c r="L14" s="57"/>
      <c r="M14" s="57"/>
      <c r="N14" s="57"/>
      <c r="O14" s="60"/>
      <c r="P14" s="60"/>
      <c r="Q14" s="54" t="s">
        <v>79</v>
      </c>
      <c r="R14" s="66"/>
      <c r="S14" s="63"/>
      <c r="T14" s="57"/>
      <c r="U14" s="60"/>
      <c r="V14" s="37"/>
      <c r="W14" s="34"/>
      <c r="X14" s="63"/>
      <c r="Y14" s="60"/>
      <c r="Z14" s="57"/>
      <c r="AA14" s="34"/>
      <c r="AB14" s="37"/>
    </row>
    <row r="15" spans="1:59" ht="42.95" customHeight="1" thickTop="1" thickBot="1">
      <c r="A15" s="64"/>
      <c r="B15" s="58"/>
      <c r="C15" s="61"/>
      <c r="D15" s="14" t="s">
        <v>80</v>
      </c>
      <c r="E15" s="14" t="s">
        <v>81</v>
      </c>
      <c r="F15" s="14" t="s">
        <v>82</v>
      </c>
      <c r="G15" s="13" t="s">
        <v>80</v>
      </c>
      <c r="H15" s="13" t="s">
        <v>81</v>
      </c>
      <c r="I15" s="13" t="s">
        <v>82</v>
      </c>
      <c r="J15" s="82"/>
      <c r="K15" s="58"/>
      <c r="L15" s="58"/>
      <c r="M15" s="58"/>
      <c r="N15" s="58"/>
      <c r="O15" s="61"/>
      <c r="P15" s="61"/>
      <c r="Q15" s="55"/>
      <c r="R15" s="67"/>
      <c r="S15" s="64"/>
      <c r="T15" s="58"/>
      <c r="U15" s="61"/>
      <c r="V15" s="38"/>
      <c r="W15" s="35"/>
      <c r="X15" s="64"/>
      <c r="Y15" s="61"/>
      <c r="Z15" s="58"/>
      <c r="AA15" s="35"/>
      <c r="AB15" s="38"/>
    </row>
    <row r="16" spans="1:59" ht="21.95" customHeight="1" thickTop="1" thickBot="1">
      <c r="A16" s="15">
        <f>IF(J16="","",SUBTOTAL(3,$J$16:J16))</f>
        <v>1</v>
      </c>
      <c r="B16" s="16">
        <f>IF(OR(B10="",J16=""),"",B10)</f>
        <v>1</v>
      </c>
      <c r="C16" s="17"/>
      <c r="D16" s="18">
        <v>1</v>
      </c>
      <c r="E16" s="18">
        <v>4</v>
      </c>
      <c r="F16" s="18">
        <v>98</v>
      </c>
      <c r="G16" s="19">
        <f>IF(ISNUMBER(D16),DATEDIF((DATE(F16,E16,D16)),(DATE($I$14,$H$14,$G$14)),"MD"),"")</f>
        <v>0</v>
      </c>
      <c r="H16" s="19">
        <f>IF(ISNUMBER(E16),DATEDIF((DATE(F16,E16,D16)),(DATE($I$14,$H$14,$G$14)),"YM"),"")</f>
        <v>6</v>
      </c>
      <c r="I16" s="19">
        <f>IF(ISNUMBER(F16),DATEDIF((DATE(F16,E16,D16)),(DATE($I$14,$H$14,$G$14)),"Y"),"")</f>
        <v>16</v>
      </c>
      <c r="J16" s="20" t="s">
        <v>83</v>
      </c>
      <c r="K16" s="21" t="s">
        <v>22</v>
      </c>
      <c r="L16" s="21" t="s">
        <v>24</v>
      </c>
      <c r="M16" s="21" t="s">
        <v>23</v>
      </c>
      <c r="N16" s="21" t="s">
        <v>32</v>
      </c>
      <c r="O16" s="21"/>
      <c r="P16" s="17"/>
      <c r="Q16" s="21" t="s">
        <v>38</v>
      </c>
      <c r="R16" s="21" t="s">
        <v>18</v>
      </c>
      <c r="S16" s="15">
        <f>IF(OR($S$10="",J16=""),"",S10)</f>
        <v>546</v>
      </c>
      <c r="T16" s="22">
        <v>716</v>
      </c>
      <c r="U16" s="17"/>
      <c r="V16" s="23"/>
      <c r="W16" s="19"/>
      <c r="X16" s="15">
        <f>IF(OR($X$10="",J16=""),"",X10)</f>
        <v>161</v>
      </c>
      <c r="Y16" s="17"/>
      <c r="Z16" s="22">
        <v>418</v>
      </c>
      <c r="AA16" s="19"/>
      <c r="AB16" s="23"/>
    </row>
    <row r="17" spans="1:28" ht="21.95" customHeight="1" thickTop="1" thickBot="1">
      <c r="A17" s="15">
        <f>IF(J17="","",SUBTOTAL(3,$J$16:J17))</f>
        <v>2</v>
      </c>
      <c r="B17" s="16">
        <f>IF(OR($B$10="",J17=""),"",B16+1)</f>
        <v>2</v>
      </c>
      <c r="C17" s="17"/>
      <c r="D17" s="18">
        <v>25</v>
      </c>
      <c r="E17" s="18">
        <v>1</v>
      </c>
      <c r="F17" s="18">
        <v>98</v>
      </c>
      <c r="G17" s="19">
        <f>IF(ISNUMBER(D17),DATEDIF((DATE(F17,E17,D17)),(DATE($I$14,$H$14,$G$14)),"MD"),"")</f>
        <v>6</v>
      </c>
      <c r="H17" s="19">
        <f>IF(ISNUMBER(E17),DATEDIF((DATE(F17,E17,D17)),(DATE($I$14,$H$14,$G$14)),"YM"),"")</f>
        <v>8</v>
      </c>
      <c r="I17" s="19">
        <f>IF(ISNUMBER(F17),DATEDIF((DATE(F17,E17,D17)),(DATE($I$14,$H$14,$G$14)),"Y"),"")</f>
        <v>16</v>
      </c>
      <c r="J17" s="20" t="s">
        <v>84</v>
      </c>
      <c r="K17" s="21" t="s">
        <v>22</v>
      </c>
      <c r="L17" s="21" t="s">
        <v>24</v>
      </c>
      <c r="M17" s="21" t="s">
        <v>23</v>
      </c>
      <c r="N17" s="21" t="s">
        <v>32</v>
      </c>
      <c r="O17" s="21"/>
      <c r="P17" s="17"/>
      <c r="Q17" s="21" t="s">
        <v>38</v>
      </c>
      <c r="R17" s="21" t="s">
        <v>18</v>
      </c>
      <c r="S17" s="15">
        <f>IF(OR($S$10="",J17=""),"",S16+1)</f>
        <v>547</v>
      </c>
      <c r="T17" s="22">
        <v>717</v>
      </c>
      <c r="U17" s="17"/>
      <c r="V17" s="23"/>
      <c r="W17" s="19"/>
      <c r="X17" s="15">
        <f>IF(OR($X$10="",J17=""),"",X16+1)</f>
        <v>162</v>
      </c>
      <c r="Y17" s="17"/>
      <c r="Z17" s="22">
        <v>419</v>
      </c>
      <c r="AA17" s="19"/>
      <c r="AB17" s="23"/>
    </row>
    <row r="18" spans="1:28" ht="21.95" customHeight="1" thickTop="1" thickBot="1">
      <c r="A18" s="15">
        <f>IF(J18="","",SUBTOTAL(3,$J$16:J18))</f>
        <v>3</v>
      </c>
      <c r="B18" s="16">
        <f t="shared" ref="B18:B81" si="5">IF(OR($B$10="",J18=""),"",B17+1)</f>
        <v>3</v>
      </c>
      <c r="C18" s="17"/>
      <c r="D18" s="18">
        <v>12</v>
      </c>
      <c r="E18" s="18">
        <v>9</v>
      </c>
      <c r="F18" s="18">
        <v>98</v>
      </c>
      <c r="G18" s="19">
        <f t="shared" ref="G18:G39" si="6">IF(ISNUMBER(D18),DATEDIF((DATE(F18,E18,D18)),(DATE($I$14,$H$14,$G$14)),"MD"),"")</f>
        <v>19</v>
      </c>
      <c r="H18" s="19">
        <f t="shared" ref="H18:H39" si="7">IF(ISNUMBER(E18),DATEDIF((DATE(F18,E18,D18)),(DATE($I$14,$H$14,$G$14)),"YM"),"")</f>
        <v>0</v>
      </c>
      <c r="I18" s="19">
        <f t="shared" ref="I18:I39" si="8">IF(ISNUMBER(F18),DATEDIF((DATE(F18,E18,D18)),(DATE($I$14,$H$14,$G$14)),"Y"),"")</f>
        <v>16</v>
      </c>
      <c r="J18" s="20" t="s">
        <v>85</v>
      </c>
      <c r="K18" s="21" t="s">
        <v>22</v>
      </c>
      <c r="L18" s="21" t="s">
        <v>24</v>
      </c>
      <c r="M18" s="21" t="s">
        <v>23</v>
      </c>
      <c r="N18" s="21" t="s">
        <v>32</v>
      </c>
      <c r="O18" s="21"/>
      <c r="P18" s="17"/>
      <c r="Q18" s="21" t="s">
        <v>38</v>
      </c>
      <c r="R18" s="21" t="s">
        <v>18</v>
      </c>
      <c r="S18" s="15">
        <f t="shared" ref="S18:S77" si="9">IF(OR($S$10="",J18=""),"",S17+1)</f>
        <v>548</v>
      </c>
      <c r="T18" s="22">
        <v>718</v>
      </c>
      <c r="U18" s="17"/>
      <c r="V18" s="23"/>
      <c r="W18" s="19"/>
      <c r="X18" s="15">
        <f t="shared" ref="X18:X81" si="10">IF(OR($X$10="",J18=""),"",X17+1)</f>
        <v>163</v>
      </c>
      <c r="Y18" s="17"/>
      <c r="Z18" s="22">
        <v>420</v>
      </c>
      <c r="AA18" s="19"/>
      <c r="AB18" s="23"/>
    </row>
    <row r="19" spans="1:28" ht="21.95" customHeight="1" thickTop="1" thickBot="1">
      <c r="A19" s="15">
        <f>IF(J19="","",SUBTOTAL(3,$J$16:J19))</f>
        <v>4</v>
      </c>
      <c r="B19" s="16">
        <f t="shared" si="5"/>
        <v>4</v>
      </c>
      <c r="C19" s="17"/>
      <c r="D19" s="18">
        <v>1</v>
      </c>
      <c r="E19" s="18">
        <v>9</v>
      </c>
      <c r="F19" s="18">
        <v>98</v>
      </c>
      <c r="G19" s="19">
        <f t="shared" si="6"/>
        <v>0</v>
      </c>
      <c r="H19" s="19">
        <f t="shared" si="7"/>
        <v>1</v>
      </c>
      <c r="I19" s="19">
        <f t="shared" si="8"/>
        <v>16</v>
      </c>
      <c r="J19" s="20" t="s">
        <v>86</v>
      </c>
      <c r="K19" s="21" t="s">
        <v>22</v>
      </c>
      <c r="L19" s="21" t="s">
        <v>24</v>
      </c>
      <c r="M19" s="21" t="s">
        <v>23</v>
      </c>
      <c r="N19" s="21" t="s">
        <v>32</v>
      </c>
      <c r="O19" s="21"/>
      <c r="P19" s="17"/>
      <c r="Q19" s="21" t="s">
        <v>38</v>
      </c>
      <c r="R19" s="21" t="s">
        <v>18</v>
      </c>
      <c r="S19" s="15">
        <f t="shared" si="9"/>
        <v>549</v>
      </c>
      <c r="T19" s="22">
        <v>719</v>
      </c>
      <c r="U19" s="17"/>
      <c r="V19" s="23"/>
      <c r="W19" s="19"/>
      <c r="X19" s="15">
        <f t="shared" si="10"/>
        <v>164</v>
      </c>
      <c r="Y19" s="17"/>
      <c r="Z19" s="22">
        <v>421</v>
      </c>
      <c r="AA19" s="19"/>
      <c r="AB19" s="23"/>
    </row>
    <row r="20" spans="1:28" ht="21.95" customHeight="1" thickTop="1" thickBot="1">
      <c r="A20" s="15">
        <f>IF(J20="","",SUBTOTAL(3,$J$16:J20))</f>
        <v>5</v>
      </c>
      <c r="B20" s="16">
        <f t="shared" si="5"/>
        <v>5</v>
      </c>
      <c r="C20" s="17"/>
      <c r="D20" s="18">
        <v>20</v>
      </c>
      <c r="E20" s="18">
        <v>4</v>
      </c>
      <c r="F20" s="18">
        <v>98</v>
      </c>
      <c r="G20" s="19">
        <f t="shared" si="6"/>
        <v>11</v>
      </c>
      <c r="H20" s="19">
        <f t="shared" si="7"/>
        <v>5</v>
      </c>
      <c r="I20" s="19">
        <f t="shared" si="8"/>
        <v>16</v>
      </c>
      <c r="J20" s="20" t="s">
        <v>87</v>
      </c>
      <c r="K20" s="21" t="s">
        <v>22</v>
      </c>
      <c r="L20" s="21" t="s">
        <v>24</v>
      </c>
      <c r="M20" s="21" t="s">
        <v>23</v>
      </c>
      <c r="N20" s="21" t="s">
        <v>32</v>
      </c>
      <c r="O20" s="21"/>
      <c r="P20" s="17"/>
      <c r="Q20" s="21" t="s">
        <v>38</v>
      </c>
      <c r="R20" s="21" t="s">
        <v>18</v>
      </c>
      <c r="S20" s="15">
        <f t="shared" si="9"/>
        <v>550</v>
      </c>
      <c r="T20" s="22">
        <v>720</v>
      </c>
      <c r="U20" s="17"/>
      <c r="V20" s="23"/>
      <c r="W20" s="19"/>
      <c r="X20" s="15">
        <f t="shared" si="10"/>
        <v>165</v>
      </c>
      <c r="Y20" s="17"/>
      <c r="Z20" s="22">
        <v>422</v>
      </c>
      <c r="AA20" s="19"/>
      <c r="AB20" s="23"/>
    </row>
    <row r="21" spans="1:28" ht="21.95" customHeight="1" thickTop="1" thickBot="1">
      <c r="A21" s="15">
        <f>IF(J21="","",SUBTOTAL(3,$J$16:J21))</f>
        <v>6</v>
      </c>
      <c r="B21" s="16">
        <f t="shared" si="5"/>
        <v>6</v>
      </c>
      <c r="C21" s="17"/>
      <c r="D21" s="18">
        <v>1</v>
      </c>
      <c r="E21" s="18">
        <v>1</v>
      </c>
      <c r="F21" s="18">
        <v>99</v>
      </c>
      <c r="G21" s="19">
        <f t="shared" si="6"/>
        <v>0</v>
      </c>
      <c r="H21" s="19">
        <f t="shared" si="7"/>
        <v>9</v>
      </c>
      <c r="I21" s="19">
        <f t="shared" si="8"/>
        <v>15</v>
      </c>
      <c r="J21" s="20" t="s">
        <v>88</v>
      </c>
      <c r="K21" s="21" t="s">
        <v>22</v>
      </c>
      <c r="L21" s="21" t="s">
        <v>24</v>
      </c>
      <c r="M21" s="21" t="s">
        <v>23</v>
      </c>
      <c r="N21" s="21" t="s">
        <v>32</v>
      </c>
      <c r="O21" s="21"/>
      <c r="P21" s="17"/>
      <c r="Q21" s="21" t="s">
        <v>38</v>
      </c>
      <c r="R21" s="21" t="s">
        <v>18</v>
      </c>
      <c r="S21" s="15">
        <f t="shared" si="9"/>
        <v>551</v>
      </c>
      <c r="T21" s="22">
        <v>721</v>
      </c>
      <c r="U21" s="17"/>
      <c r="V21" s="23"/>
      <c r="W21" s="19"/>
      <c r="X21" s="15">
        <f t="shared" si="10"/>
        <v>166</v>
      </c>
      <c r="Y21" s="17"/>
      <c r="Z21" s="22">
        <v>423</v>
      </c>
      <c r="AA21" s="19"/>
      <c r="AB21" s="23"/>
    </row>
    <row r="22" spans="1:28" ht="21.95" customHeight="1" thickTop="1" thickBot="1">
      <c r="A22" s="15">
        <f>IF(J22="","",SUBTOTAL(3,$J$16:J22))</f>
        <v>7</v>
      </c>
      <c r="B22" s="16">
        <f t="shared" si="5"/>
        <v>7</v>
      </c>
      <c r="C22" s="17"/>
      <c r="D22" s="18">
        <v>29</v>
      </c>
      <c r="E22" s="18">
        <v>3</v>
      </c>
      <c r="F22" s="18">
        <v>98</v>
      </c>
      <c r="G22" s="19">
        <f t="shared" si="6"/>
        <v>2</v>
      </c>
      <c r="H22" s="19">
        <f t="shared" si="7"/>
        <v>6</v>
      </c>
      <c r="I22" s="19">
        <f t="shared" si="8"/>
        <v>16</v>
      </c>
      <c r="J22" s="20" t="s">
        <v>89</v>
      </c>
      <c r="K22" s="21" t="s">
        <v>22</v>
      </c>
      <c r="L22" s="21" t="s">
        <v>24</v>
      </c>
      <c r="M22" s="21" t="s">
        <v>23</v>
      </c>
      <c r="N22" s="21" t="s">
        <v>32</v>
      </c>
      <c r="O22" s="21"/>
      <c r="P22" s="17"/>
      <c r="Q22" s="21" t="s">
        <v>38</v>
      </c>
      <c r="R22" s="21" t="s">
        <v>18</v>
      </c>
      <c r="S22" s="15">
        <f t="shared" si="9"/>
        <v>552</v>
      </c>
      <c r="T22" s="22">
        <v>722</v>
      </c>
      <c r="U22" s="17"/>
      <c r="V22" s="23"/>
      <c r="W22" s="19"/>
      <c r="X22" s="15">
        <f t="shared" si="10"/>
        <v>167</v>
      </c>
      <c r="Y22" s="17"/>
      <c r="Z22" s="22">
        <v>424</v>
      </c>
      <c r="AA22" s="19"/>
      <c r="AB22" s="23"/>
    </row>
    <row r="23" spans="1:28" ht="21.95" customHeight="1" thickTop="1" thickBot="1">
      <c r="A23" s="15">
        <f>IF(J23="","",SUBTOTAL(3,$J$16:J23))</f>
        <v>8</v>
      </c>
      <c r="B23" s="16">
        <f t="shared" si="5"/>
        <v>8</v>
      </c>
      <c r="C23" s="17"/>
      <c r="D23" s="18">
        <v>24</v>
      </c>
      <c r="E23" s="18">
        <v>8</v>
      </c>
      <c r="F23" s="18">
        <v>98</v>
      </c>
      <c r="G23" s="19">
        <f t="shared" si="6"/>
        <v>7</v>
      </c>
      <c r="H23" s="19">
        <f t="shared" si="7"/>
        <v>1</v>
      </c>
      <c r="I23" s="19">
        <f t="shared" si="8"/>
        <v>16</v>
      </c>
      <c r="J23" s="20" t="s">
        <v>90</v>
      </c>
      <c r="K23" s="21" t="s">
        <v>22</v>
      </c>
      <c r="L23" s="21" t="s">
        <v>24</v>
      </c>
      <c r="M23" s="21" t="s">
        <v>23</v>
      </c>
      <c r="N23" s="21" t="s">
        <v>32</v>
      </c>
      <c r="O23" s="21"/>
      <c r="P23" s="17"/>
      <c r="Q23" s="21" t="s">
        <v>38</v>
      </c>
      <c r="R23" s="21" t="s">
        <v>18</v>
      </c>
      <c r="S23" s="15">
        <f t="shared" si="9"/>
        <v>553</v>
      </c>
      <c r="T23" s="22">
        <v>723</v>
      </c>
      <c r="U23" s="17"/>
      <c r="V23" s="23"/>
      <c r="W23" s="19"/>
      <c r="X23" s="15">
        <f t="shared" si="10"/>
        <v>168</v>
      </c>
      <c r="Y23" s="17"/>
      <c r="Z23" s="22">
        <v>425</v>
      </c>
      <c r="AA23" s="19"/>
      <c r="AB23" s="23"/>
    </row>
    <row r="24" spans="1:28" ht="21.95" customHeight="1" thickTop="1" thickBot="1">
      <c r="A24" s="15">
        <f>IF(J24="","",SUBTOTAL(3,$J$16:J24))</f>
        <v>9</v>
      </c>
      <c r="B24" s="16">
        <f t="shared" si="5"/>
        <v>9</v>
      </c>
      <c r="C24" s="17"/>
      <c r="D24" s="18">
        <v>10</v>
      </c>
      <c r="E24" s="18">
        <v>4</v>
      </c>
      <c r="F24" s="18">
        <v>98</v>
      </c>
      <c r="G24" s="19">
        <f t="shared" si="6"/>
        <v>21</v>
      </c>
      <c r="H24" s="19">
        <f t="shared" si="7"/>
        <v>5</v>
      </c>
      <c r="I24" s="19">
        <f t="shared" si="8"/>
        <v>16</v>
      </c>
      <c r="J24" s="20" t="s">
        <v>91</v>
      </c>
      <c r="K24" s="21" t="s">
        <v>22</v>
      </c>
      <c r="L24" s="21" t="s">
        <v>24</v>
      </c>
      <c r="M24" s="21" t="s">
        <v>23</v>
      </c>
      <c r="N24" s="21" t="s">
        <v>32</v>
      </c>
      <c r="O24" s="21"/>
      <c r="P24" s="17"/>
      <c r="Q24" s="21" t="s">
        <v>38</v>
      </c>
      <c r="R24" s="21" t="s">
        <v>18</v>
      </c>
      <c r="S24" s="15">
        <f t="shared" si="9"/>
        <v>554</v>
      </c>
      <c r="T24" s="22">
        <v>724</v>
      </c>
      <c r="U24" s="17"/>
      <c r="V24" s="23"/>
      <c r="W24" s="19"/>
      <c r="X24" s="15">
        <f t="shared" si="10"/>
        <v>169</v>
      </c>
      <c r="Y24" s="17"/>
      <c r="Z24" s="22">
        <v>426</v>
      </c>
      <c r="AA24" s="19"/>
      <c r="AB24" s="23"/>
    </row>
    <row r="25" spans="1:28" ht="21.95" customHeight="1" thickTop="1" thickBot="1">
      <c r="A25" s="15">
        <f>IF(J25="","",SUBTOTAL(3,$J$16:J25))</f>
        <v>10</v>
      </c>
      <c r="B25" s="16">
        <f t="shared" si="5"/>
        <v>10</v>
      </c>
      <c r="C25" s="17"/>
      <c r="D25" s="18">
        <v>24</v>
      </c>
      <c r="E25" s="18">
        <v>2</v>
      </c>
      <c r="F25" s="18">
        <v>98</v>
      </c>
      <c r="G25" s="19">
        <f t="shared" si="6"/>
        <v>7</v>
      </c>
      <c r="H25" s="19">
        <f t="shared" si="7"/>
        <v>7</v>
      </c>
      <c r="I25" s="19">
        <f t="shared" si="8"/>
        <v>16</v>
      </c>
      <c r="J25" s="20" t="s">
        <v>92</v>
      </c>
      <c r="K25" s="21" t="s">
        <v>22</v>
      </c>
      <c r="L25" s="21" t="s">
        <v>24</v>
      </c>
      <c r="M25" s="21" t="s">
        <v>23</v>
      </c>
      <c r="N25" s="21" t="s">
        <v>32</v>
      </c>
      <c r="O25" s="21"/>
      <c r="P25" s="17"/>
      <c r="Q25" s="21" t="s">
        <v>38</v>
      </c>
      <c r="R25" s="21" t="s">
        <v>18</v>
      </c>
      <c r="S25" s="15">
        <f t="shared" si="9"/>
        <v>555</v>
      </c>
      <c r="T25" s="22">
        <v>725</v>
      </c>
      <c r="U25" s="17"/>
      <c r="V25" s="23"/>
      <c r="W25" s="19"/>
      <c r="X25" s="15">
        <f t="shared" si="10"/>
        <v>170</v>
      </c>
      <c r="Y25" s="17"/>
      <c r="Z25" s="22">
        <v>427</v>
      </c>
      <c r="AA25" s="19"/>
      <c r="AB25" s="23"/>
    </row>
    <row r="26" spans="1:28" ht="21.95" customHeight="1" thickTop="1" thickBot="1">
      <c r="A26" s="15">
        <f>IF(J26="","",SUBTOTAL(3,$J$16:J26))</f>
        <v>11</v>
      </c>
      <c r="B26" s="16">
        <f t="shared" si="5"/>
        <v>11</v>
      </c>
      <c r="C26" s="17"/>
      <c r="D26" s="18">
        <v>2</v>
      </c>
      <c r="E26" s="18">
        <v>9</v>
      </c>
      <c r="F26" s="18">
        <v>98</v>
      </c>
      <c r="G26" s="19">
        <f t="shared" si="6"/>
        <v>29</v>
      </c>
      <c r="H26" s="19">
        <f t="shared" si="7"/>
        <v>0</v>
      </c>
      <c r="I26" s="19">
        <f t="shared" si="8"/>
        <v>16</v>
      </c>
      <c r="J26" s="20" t="s">
        <v>93</v>
      </c>
      <c r="K26" s="21" t="s">
        <v>22</v>
      </c>
      <c r="L26" s="21" t="s">
        <v>24</v>
      </c>
      <c r="M26" s="21" t="s">
        <v>23</v>
      </c>
      <c r="N26" s="21" t="s">
        <v>32</v>
      </c>
      <c r="O26" s="21"/>
      <c r="P26" s="17"/>
      <c r="Q26" s="21" t="s">
        <v>38</v>
      </c>
      <c r="R26" s="21" t="s">
        <v>18</v>
      </c>
      <c r="S26" s="15">
        <f t="shared" si="9"/>
        <v>556</v>
      </c>
      <c r="T26" s="22">
        <v>726</v>
      </c>
      <c r="U26" s="17"/>
      <c r="V26" s="23"/>
      <c r="W26" s="19"/>
      <c r="X26" s="15">
        <f t="shared" si="10"/>
        <v>171</v>
      </c>
      <c r="Y26" s="17"/>
      <c r="Z26" s="22">
        <v>428</v>
      </c>
      <c r="AA26" s="19"/>
      <c r="AB26" s="23"/>
    </row>
    <row r="27" spans="1:28" ht="21.95" customHeight="1" thickTop="1" thickBot="1">
      <c r="A27" s="15">
        <f>IF(J27="","",SUBTOTAL(3,$J$16:J27))</f>
        <v>12</v>
      </c>
      <c r="B27" s="16">
        <f t="shared" si="5"/>
        <v>12</v>
      </c>
      <c r="C27" s="17"/>
      <c r="D27" s="18">
        <v>3</v>
      </c>
      <c r="E27" s="18">
        <v>8</v>
      </c>
      <c r="F27" s="18">
        <v>98</v>
      </c>
      <c r="G27" s="19">
        <f t="shared" si="6"/>
        <v>28</v>
      </c>
      <c r="H27" s="19">
        <f t="shared" si="7"/>
        <v>1</v>
      </c>
      <c r="I27" s="19">
        <f t="shared" si="8"/>
        <v>16</v>
      </c>
      <c r="J27" s="20" t="s">
        <v>94</v>
      </c>
      <c r="K27" s="21" t="s">
        <v>22</v>
      </c>
      <c r="L27" s="21" t="s">
        <v>24</v>
      </c>
      <c r="M27" s="21" t="s">
        <v>23</v>
      </c>
      <c r="N27" s="21" t="s">
        <v>32</v>
      </c>
      <c r="O27" s="21"/>
      <c r="P27" s="17"/>
      <c r="Q27" s="21" t="s">
        <v>38</v>
      </c>
      <c r="R27" s="21" t="s">
        <v>18</v>
      </c>
      <c r="S27" s="15">
        <f t="shared" si="9"/>
        <v>557</v>
      </c>
      <c r="T27" s="22">
        <v>727</v>
      </c>
      <c r="U27" s="17"/>
      <c r="V27" s="23"/>
      <c r="W27" s="19"/>
      <c r="X27" s="15">
        <f t="shared" si="10"/>
        <v>172</v>
      </c>
      <c r="Y27" s="17"/>
      <c r="Z27" s="22">
        <v>429</v>
      </c>
      <c r="AA27" s="19"/>
      <c r="AB27" s="23"/>
    </row>
    <row r="28" spans="1:28" ht="21.95" customHeight="1" thickTop="1" thickBot="1">
      <c r="A28" s="15">
        <f>IF(J28="","",SUBTOTAL(3,$J$16:J28))</f>
        <v>13</v>
      </c>
      <c r="B28" s="16">
        <f t="shared" si="5"/>
        <v>13</v>
      </c>
      <c r="C28" s="17"/>
      <c r="D28" s="18">
        <v>18</v>
      </c>
      <c r="E28" s="18">
        <v>3</v>
      </c>
      <c r="F28" s="18">
        <v>98</v>
      </c>
      <c r="G28" s="19">
        <f t="shared" si="6"/>
        <v>13</v>
      </c>
      <c r="H28" s="19">
        <f t="shared" si="7"/>
        <v>6</v>
      </c>
      <c r="I28" s="19">
        <f t="shared" si="8"/>
        <v>16</v>
      </c>
      <c r="J28" s="20" t="s">
        <v>95</v>
      </c>
      <c r="K28" s="21" t="s">
        <v>22</v>
      </c>
      <c r="L28" s="21" t="s">
        <v>24</v>
      </c>
      <c r="M28" s="21" t="s">
        <v>23</v>
      </c>
      <c r="N28" s="21" t="s">
        <v>32</v>
      </c>
      <c r="O28" s="21"/>
      <c r="P28" s="17"/>
      <c r="Q28" s="21" t="s">
        <v>38</v>
      </c>
      <c r="R28" s="21" t="s">
        <v>18</v>
      </c>
      <c r="S28" s="15">
        <f t="shared" si="9"/>
        <v>558</v>
      </c>
      <c r="T28" s="22">
        <v>728</v>
      </c>
      <c r="U28" s="17"/>
      <c r="V28" s="23"/>
      <c r="W28" s="19"/>
      <c r="X28" s="15">
        <f t="shared" si="10"/>
        <v>173</v>
      </c>
      <c r="Y28" s="17"/>
      <c r="Z28" s="22">
        <v>430</v>
      </c>
      <c r="AA28" s="19"/>
      <c r="AB28" s="23"/>
    </row>
    <row r="29" spans="1:28" ht="21.95" customHeight="1" thickTop="1" thickBot="1">
      <c r="A29" s="15">
        <f>IF(J29="","",SUBTOTAL(3,$J$16:J29))</f>
        <v>14</v>
      </c>
      <c r="B29" s="16">
        <f t="shared" si="5"/>
        <v>14</v>
      </c>
      <c r="C29" s="17"/>
      <c r="D29" s="18">
        <v>15</v>
      </c>
      <c r="E29" s="18">
        <v>1</v>
      </c>
      <c r="F29" s="18">
        <v>98</v>
      </c>
      <c r="G29" s="19">
        <f t="shared" si="6"/>
        <v>16</v>
      </c>
      <c r="H29" s="19">
        <f t="shared" si="7"/>
        <v>8</v>
      </c>
      <c r="I29" s="19">
        <f t="shared" si="8"/>
        <v>16</v>
      </c>
      <c r="J29" s="20" t="s">
        <v>96</v>
      </c>
      <c r="K29" s="21" t="s">
        <v>22</v>
      </c>
      <c r="L29" s="21" t="s">
        <v>24</v>
      </c>
      <c r="M29" s="21" t="s">
        <v>23</v>
      </c>
      <c r="N29" s="21" t="s">
        <v>32</v>
      </c>
      <c r="O29" s="21"/>
      <c r="P29" s="17"/>
      <c r="Q29" s="21" t="s">
        <v>38</v>
      </c>
      <c r="R29" s="21" t="s">
        <v>18</v>
      </c>
      <c r="S29" s="15">
        <f t="shared" si="9"/>
        <v>559</v>
      </c>
      <c r="T29" s="22">
        <v>729</v>
      </c>
      <c r="U29" s="17"/>
      <c r="V29" s="23"/>
      <c r="W29" s="19"/>
      <c r="X29" s="15">
        <f t="shared" si="10"/>
        <v>174</v>
      </c>
      <c r="Y29" s="17"/>
      <c r="Z29" s="22">
        <v>431</v>
      </c>
      <c r="AA29" s="19"/>
      <c r="AB29" s="23"/>
    </row>
    <row r="30" spans="1:28" ht="21.95" customHeight="1" thickTop="1" thickBot="1">
      <c r="A30" s="15">
        <f>IF(J30="","",SUBTOTAL(3,$J$16:J30))</f>
        <v>15</v>
      </c>
      <c r="B30" s="16">
        <f t="shared" si="5"/>
        <v>15</v>
      </c>
      <c r="C30" s="17"/>
      <c r="D30" s="18">
        <v>1</v>
      </c>
      <c r="E30" s="18">
        <v>1</v>
      </c>
      <c r="F30" s="18">
        <v>98</v>
      </c>
      <c r="G30" s="19">
        <f t="shared" si="6"/>
        <v>0</v>
      </c>
      <c r="H30" s="19">
        <f t="shared" si="7"/>
        <v>9</v>
      </c>
      <c r="I30" s="19">
        <f t="shared" si="8"/>
        <v>16</v>
      </c>
      <c r="J30" s="20" t="s">
        <v>97</v>
      </c>
      <c r="K30" s="21" t="s">
        <v>22</v>
      </c>
      <c r="L30" s="21" t="s">
        <v>24</v>
      </c>
      <c r="M30" s="21" t="s">
        <v>23</v>
      </c>
      <c r="N30" s="21" t="s">
        <v>32</v>
      </c>
      <c r="O30" s="21"/>
      <c r="P30" s="17"/>
      <c r="Q30" s="21" t="s">
        <v>38</v>
      </c>
      <c r="R30" s="21" t="s">
        <v>18</v>
      </c>
      <c r="S30" s="15">
        <f t="shared" si="9"/>
        <v>560</v>
      </c>
      <c r="T30" s="22">
        <v>730</v>
      </c>
      <c r="U30" s="17"/>
      <c r="V30" s="23"/>
      <c r="W30" s="19"/>
      <c r="X30" s="15">
        <f t="shared" si="10"/>
        <v>175</v>
      </c>
      <c r="Y30" s="17"/>
      <c r="Z30" s="22">
        <v>432</v>
      </c>
      <c r="AA30" s="19"/>
      <c r="AB30" s="23"/>
    </row>
    <row r="31" spans="1:28" ht="21.95" customHeight="1" thickTop="1" thickBot="1">
      <c r="A31" s="15">
        <f>IF(J31="","",SUBTOTAL(3,$J$16:J31))</f>
        <v>16</v>
      </c>
      <c r="B31" s="16">
        <f t="shared" si="5"/>
        <v>16</v>
      </c>
      <c r="C31" s="17"/>
      <c r="D31" s="18">
        <v>1</v>
      </c>
      <c r="E31" s="18">
        <v>1</v>
      </c>
      <c r="F31" s="18">
        <v>98</v>
      </c>
      <c r="G31" s="19">
        <f t="shared" si="6"/>
        <v>0</v>
      </c>
      <c r="H31" s="19">
        <f t="shared" si="7"/>
        <v>9</v>
      </c>
      <c r="I31" s="19">
        <f t="shared" si="8"/>
        <v>16</v>
      </c>
      <c r="J31" s="20" t="s">
        <v>98</v>
      </c>
      <c r="K31" s="21" t="s">
        <v>22</v>
      </c>
      <c r="L31" s="21" t="s">
        <v>24</v>
      </c>
      <c r="M31" s="21" t="s">
        <v>23</v>
      </c>
      <c r="N31" s="21" t="s">
        <v>32</v>
      </c>
      <c r="O31" s="21"/>
      <c r="P31" s="17"/>
      <c r="Q31" s="21" t="s">
        <v>38</v>
      </c>
      <c r="R31" s="21" t="s">
        <v>18</v>
      </c>
      <c r="S31" s="15">
        <f>IF(OR($S$10="",J31=""),"",S30+1)</f>
        <v>561</v>
      </c>
      <c r="T31" s="22">
        <v>752</v>
      </c>
      <c r="U31" s="17"/>
      <c r="V31" s="23"/>
      <c r="W31" s="19"/>
      <c r="X31" s="15">
        <f>IF(OR($X$10="",J31=""),"",X30+1)</f>
        <v>176</v>
      </c>
      <c r="Y31" s="17"/>
      <c r="Z31" s="22">
        <v>448</v>
      </c>
      <c r="AA31" s="19"/>
      <c r="AB31" s="23"/>
    </row>
    <row r="32" spans="1:28" ht="21.95" customHeight="1" thickTop="1" thickBot="1">
      <c r="A32" s="15">
        <f>IF(J32="","",SUBTOTAL(3,$J$16:J32))</f>
        <v>17</v>
      </c>
      <c r="B32" s="16">
        <f>IF(OR($B$10="",J32=""),"",B31+1)</f>
        <v>17</v>
      </c>
      <c r="C32" s="17"/>
      <c r="D32" s="18">
        <v>24</v>
      </c>
      <c r="E32" s="18">
        <v>10</v>
      </c>
      <c r="F32" s="18">
        <v>96</v>
      </c>
      <c r="G32" s="19">
        <f t="shared" si="6"/>
        <v>7</v>
      </c>
      <c r="H32" s="19">
        <f t="shared" si="7"/>
        <v>11</v>
      </c>
      <c r="I32" s="19">
        <f t="shared" si="8"/>
        <v>17</v>
      </c>
      <c r="J32" s="20" t="s">
        <v>99</v>
      </c>
      <c r="K32" s="21" t="s">
        <v>22</v>
      </c>
      <c r="L32" s="21" t="s">
        <v>24</v>
      </c>
      <c r="M32" s="21" t="s">
        <v>23</v>
      </c>
      <c r="N32" s="21" t="s">
        <v>32</v>
      </c>
      <c r="O32" s="21"/>
      <c r="P32" s="17"/>
      <c r="Q32" s="21" t="s">
        <v>38</v>
      </c>
      <c r="R32" s="21" t="s">
        <v>18</v>
      </c>
      <c r="S32" s="15">
        <f t="shared" si="9"/>
        <v>562</v>
      </c>
      <c r="T32" s="22">
        <v>753</v>
      </c>
      <c r="U32" s="17"/>
      <c r="V32" s="23"/>
      <c r="W32" s="19"/>
      <c r="X32" s="15">
        <f t="shared" si="10"/>
        <v>177</v>
      </c>
      <c r="Y32" s="17"/>
      <c r="Z32" s="22">
        <v>449</v>
      </c>
      <c r="AA32" s="19"/>
      <c r="AB32" s="23"/>
    </row>
    <row r="33" spans="1:28" ht="21.95" customHeight="1" thickTop="1" thickBot="1">
      <c r="A33" s="15">
        <f>IF(J33="","",SUBTOTAL(3,$J$16:J33))</f>
        <v>18</v>
      </c>
      <c r="B33" s="16">
        <f t="shared" si="5"/>
        <v>18</v>
      </c>
      <c r="C33" s="17"/>
      <c r="D33" s="18">
        <v>24</v>
      </c>
      <c r="E33" s="18">
        <v>4</v>
      </c>
      <c r="F33" s="18">
        <v>98</v>
      </c>
      <c r="G33" s="19">
        <f t="shared" si="6"/>
        <v>7</v>
      </c>
      <c r="H33" s="19">
        <f t="shared" si="7"/>
        <v>5</v>
      </c>
      <c r="I33" s="19">
        <f t="shared" si="8"/>
        <v>16</v>
      </c>
      <c r="J33" s="20" t="s">
        <v>100</v>
      </c>
      <c r="K33" s="21" t="s">
        <v>22</v>
      </c>
      <c r="L33" s="21" t="s">
        <v>24</v>
      </c>
      <c r="M33" s="21" t="s">
        <v>23</v>
      </c>
      <c r="N33" s="21" t="s">
        <v>32</v>
      </c>
      <c r="O33" s="21"/>
      <c r="P33" s="17"/>
      <c r="Q33" s="21" t="s">
        <v>38</v>
      </c>
      <c r="R33" s="21" t="s">
        <v>18</v>
      </c>
      <c r="S33" s="15">
        <f t="shared" si="9"/>
        <v>563</v>
      </c>
      <c r="T33" s="22">
        <v>754</v>
      </c>
      <c r="U33" s="17"/>
      <c r="V33" s="23"/>
      <c r="W33" s="19"/>
      <c r="X33" s="15">
        <f t="shared" si="10"/>
        <v>178</v>
      </c>
      <c r="Y33" s="17"/>
      <c r="Z33" s="22">
        <v>450</v>
      </c>
      <c r="AA33" s="19"/>
      <c r="AB33" s="23"/>
    </row>
    <row r="34" spans="1:28" ht="21.95" customHeight="1" thickTop="1" thickBot="1">
      <c r="A34" s="15">
        <f>IF(J34="","",SUBTOTAL(3,$J$16:J34))</f>
        <v>19</v>
      </c>
      <c r="B34" s="16">
        <f t="shared" si="5"/>
        <v>19</v>
      </c>
      <c r="C34" s="17"/>
      <c r="D34" s="18">
        <v>1</v>
      </c>
      <c r="E34" s="18">
        <v>3</v>
      </c>
      <c r="F34" s="18">
        <v>98</v>
      </c>
      <c r="G34" s="19">
        <f t="shared" si="6"/>
        <v>0</v>
      </c>
      <c r="H34" s="19">
        <f t="shared" si="7"/>
        <v>7</v>
      </c>
      <c r="I34" s="19">
        <f t="shared" si="8"/>
        <v>16</v>
      </c>
      <c r="J34" s="20" t="s">
        <v>101</v>
      </c>
      <c r="K34" s="21" t="s">
        <v>22</v>
      </c>
      <c r="L34" s="21" t="s">
        <v>24</v>
      </c>
      <c r="M34" s="21" t="s">
        <v>23</v>
      </c>
      <c r="N34" s="21" t="s">
        <v>32</v>
      </c>
      <c r="O34" s="21"/>
      <c r="P34" s="17"/>
      <c r="Q34" s="21" t="s">
        <v>38</v>
      </c>
      <c r="R34" s="21" t="s">
        <v>18</v>
      </c>
      <c r="S34" s="15">
        <f t="shared" si="9"/>
        <v>564</v>
      </c>
      <c r="T34" s="22">
        <v>755</v>
      </c>
      <c r="U34" s="17"/>
      <c r="V34" s="23"/>
      <c r="W34" s="19"/>
      <c r="X34" s="15">
        <f t="shared" si="10"/>
        <v>179</v>
      </c>
      <c r="Y34" s="17"/>
      <c r="Z34" s="22">
        <v>451</v>
      </c>
      <c r="AA34" s="19"/>
      <c r="AB34" s="23"/>
    </row>
    <row r="35" spans="1:28" ht="21.95" customHeight="1" thickTop="1" thickBot="1">
      <c r="A35" s="15">
        <f>IF(J35="","",SUBTOTAL(3,$J$16:J35))</f>
        <v>20</v>
      </c>
      <c r="B35" s="16">
        <f t="shared" si="5"/>
        <v>20</v>
      </c>
      <c r="C35" s="17"/>
      <c r="D35" s="18">
        <v>21</v>
      </c>
      <c r="E35" s="18">
        <v>9</v>
      </c>
      <c r="F35" s="18">
        <v>98</v>
      </c>
      <c r="G35" s="19">
        <f t="shared" si="6"/>
        <v>10</v>
      </c>
      <c r="H35" s="19">
        <f t="shared" si="7"/>
        <v>0</v>
      </c>
      <c r="I35" s="19">
        <f t="shared" si="8"/>
        <v>16</v>
      </c>
      <c r="J35" s="20" t="s">
        <v>102</v>
      </c>
      <c r="K35" s="21" t="s">
        <v>22</v>
      </c>
      <c r="L35" s="21" t="s">
        <v>24</v>
      </c>
      <c r="M35" s="21" t="s">
        <v>23</v>
      </c>
      <c r="N35" s="21" t="s">
        <v>32</v>
      </c>
      <c r="O35" s="21"/>
      <c r="P35" s="17"/>
      <c r="Q35" s="21" t="s">
        <v>38</v>
      </c>
      <c r="R35" s="21" t="s">
        <v>18</v>
      </c>
      <c r="S35" s="15">
        <f t="shared" si="9"/>
        <v>565</v>
      </c>
      <c r="T35" s="22">
        <v>756</v>
      </c>
      <c r="U35" s="17"/>
      <c r="V35" s="23"/>
      <c r="W35" s="19"/>
      <c r="X35" s="15">
        <f t="shared" si="10"/>
        <v>180</v>
      </c>
      <c r="Y35" s="17"/>
      <c r="Z35" s="22">
        <v>452</v>
      </c>
      <c r="AA35" s="19"/>
      <c r="AB35" s="23"/>
    </row>
    <row r="36" spans="1:28" ht="21.95" customHeight="1" thickTop="1" thickBot="1">
      <c r="A36" s="15">
        <f>IF(J36="","",SUBTOTAL(3,$J$16:J36))</f>
        <v>21</v>
      </c>
      <c r="B36" s="16">
        <f t="shared" si="5"/>
        <v>21</v>
      </c>
      <c r="C36" s="17"/>
      <c r="D36" s="18">
        <v>9</v>
      </c>
      <c r="E36" s="18">
        <v>3</v>
      </c>
      <c r="F36" s="18">
        <v>98</v>
      </c>
      <c r="G36" s="19">
        <f t="shared" si="6"/>
        <v>22</v>
      </c>
      <c r="H36" s="19">
        <f t="shared" si="7"/>
        <v>6</v>
      </c>
      <c r="I36" s="19">
        <f t="shared" si="8"/>
        <v>16</v>
      </c>
      <c r="J36" s="20" t="s">
        <v>103</v>
      </c>
      <c r="K36" s="21" t="s">
        <v>22</v>
      </c>
      <c r="L36" s="21" t="s">
        <v>24</v>
      </c>
      <c r="M36" s="21" t="s">
        <v>23</v>
      </c>
      <c r="N36" s="21" t="s">
        <v>32</v>
      </c>
      <c r="O36" s="21"/>
      <c r="P36" s="17"/>
      <c r="Q36" s="21" t="s">
        <v>38</v>
      </c>
      <c r="R36" s="21" t="s">
        <v>18</v>
      </c>
      <c r="S36" s="15">
        <f t="shared" si="9"/>
        <v>566</v>
      </c>
      <c r="T36" s="22">
        <v>757</v>
      </c>
      <c r="U36" s="17"/>
      <c r="V36" s="23"/>
      <c r="W36" s="19"/>
      <c r="X36" s="15">
        <f t="shared" si="10"/>
        <v>181</v>
      </c>
      <c r="Y36" s="17"/>
      <c r="Z36" s="22">
        <v>453</v>
      </c>
      <c r="AA36" s="19"/>
      <c r="AB36" s="23"/>
    </row>
    <row r="37" spans="1:28" ht="21.95" customHeight="1" thickTop="1" thickBot="1">
      <c r="A37" s="15">
        <f>IF(J37="","",SUBTOTAL(3,$J$16:J37))</f>
        <v>22</v>
      </c>
      <c r="B37" s="16">
        <f t="shared" si="5"/>
        <v>22</v>
      </c>
      <c r="C37" s="17"/>
      <c r="D37" s="18">
        <v>22</v>
      </c>
      <c r="E37" s="18">
        <v>2</v>
      </c>
      <c r="F37" s="18">
        <v>98</v>
      </c>
      <c r="G37" s="19">
        <f t="shared" si="6"/>
        <v>9</v>
      </c>
      <c r="H37" s="19">
        <f t="shared" si="7"/>
        <v>7</v>
      </c>
      <c r="I37" s="19">
        <f t="shared" si="8"/>
        <v>16</v>
      </c>
      <c r="J37" s="20" t="s">
        <v>104</v>
      </c>
      <c r="K37" s="21" t="s">
        <v>22</v>
      </c>
      <c r="L37" s="21" t="s">
        <v>24</v>
      </c>
      <c r="M37" s="21" t="s">
        <v>23</v>
      </c>
      <c r="N37" s="21" t="s">
        <v>32</v>
      </c>
      <c r="O37" s="21"/>
      <c r="P37" s="17"/>
      <c r="Q37" s="21" t="s">
        <v>38</v>
      </c>
      <c r="R37" s="21" t="s">
        <v>18</v>
      </c>
      <c r="S37" s="15">
        <f t="shared" si="9"/>
        <v>567</v>
      </c>
      <c r="T37" s="22">
        <v>758</v>
      </c>
      <c r="U37" s="17"/>
      <c r="V37" s="23"/>
      <c r="W37" s="19"/>
      <c r="X37" s="15">
        <f t="shared" si="10"/>
        <v>182</v>
      </c>
      <c r="Y37" s="17"/>
      <c r="Z37" s="22">
        <v>454</v>
      </c>
      <c r="AA37" s="19"/>
      <c r="AB37" s="23"/>
    </row>
    <row r="38" spans="1:28" ht="21.95" customHeight="1" thickTop="1" thickBot="1">
      <c r="A38" s="15">
        <f>IF(J38="","",SUBTOTAL(3,$J$16:J38))</f>
        <v>23</v>
      </c>
      <c r="B38" s="16">
        <f t="shared" si="5"/>
        <v>23</v>
      </c>
      <c r="C38" s="17"/>
      <c r="D38" s="18">
        <v>17</v>
      </c>
      <c r="E38" s="18">
        <v>11</v>
      </c>
      <c r="F38" s="18">
        <v>97</v>
      </c>
      <c r="G38" s="19">
        <f t="shared" si="6"/>
        <v>14</v>
      </c>
      <c r="H38" s="19">
        <f t="shared" si="7"/>
        <v>10</v>
      </c>
      <c r="I38" s="19">
        <f t="shared" si="8"/>
        <v>16</v>
      </c>
      <c r="J38" s="20" t="s">
        <v>105</v>
      </c>
      <c r="K38" s="21" t="s">
        <v>22</v>
      </c>
      <c r="L38" s="21" t="s">
        <v>24</v>
      </c>
      <c r="M38" s="21" t="s">
        <v>23</v>
      </c>
      <c r="N38" s="21" t="s">
        <v>32</v>
      </c>
      <c r="O38" s="21"/>
      <c r="P38" s="17"/>
      <c r="Q38" s="21" t="s">
        <v>38</v>
      </c>
      <c r="R38" s="21" t="s">
        <v>18</v>
      </c>
      <c r="S38" s="15">
        <f t="shared" si="9"/>
        <v>568</v>
      </c>
      <c r="T38" s="22">
        <v>759</v>
      </c>
      <c r="U38" s="17"/>
      <c r="V38" s="23"/>
      <c r="W38" s="19"/>
      <c r="X38" s="15">
        <f t="shared" si="10"/>
        <v>183</v>
      </c>
      <c r="Y38" s="17"/>
      <c r="Z38" s="22">
        <v>455</v>
      </c>
      <c r="AA38" s="19"/>
      <c r="AB38" s="23"/>
    </row>
    <row r="39" spans="1:28" ht="21.95" customHeight="1" thickTop="1" thickBot="1">
      <c r="A39" s="15">
        <f>IF(J39="","",SUBTOTAL(3,$J$16:J39))</f>
        <v>24</v>
      </c>
      <c r="B39" s="16">
        <f t="shared" si="5"/>
        <v>24</v>
      </c>
      <c r="C39" s="17"/>
      <c r="D39" s="18">
        <v>13</v>
      </c>
      <c r="E39" s="18">
        <v>6</v>
      </c>
      <c r="F39" s="18">
        <v>98</v>
      </c>
      <c r="G39" s="19">
        <f t="shared" si="6"/>
        <v>18</v>
      </c>
      <c r="H39" s="19">
        <f t="shared" si="7"/>
        <v>3</v>
      </c>
      <c r="I39" s="19">
        <f t="shared" si="8"/>
        <v>16</v>
      </c>
      <c r="J39" s="20" t="s">
        <v>106</v>
      </c>
      <c r="K39" s="21" t="s">
        <v>22</v>
      </c>
      <c r="L39" s="21" t="s">
        <v>24</v>
      </c>
      <c r="M39" s="21" t="s">
        <v>23</v>
      </c>
      <c r="N39" s="21" t="s">
        <v>32</v>
      </c>
      <c r="O39" s="21"/>
      <c r="P39" s="17"/>
      <c r="Q39" s="21" t="s">
        <v>38</v>
      </c>
      <c r="R39" s="21" t="s">
        <v>18</v>
      </c>
      <c r="S39" s="15">
        <f t="shared" si="9"/>
        <v>569</v>
      </c>
      <c r="T39" s="22">
        <v>760</v>
      </c>
      <c r="U39" s="17"/>
      <c r="V39" s="23"/>
      <c r="W39" s="19"/>
      <c r="X39" s="15">
        <f t="shared" si="10"/>
        <v>184</v>
      </c>
      <c r="Y39" s="17"/>
      <c r="Z39" s="22">
        <v>456</v>
      </c>
      <c r="AA39" s="19"/>
      <c r="AB39" s="23"/>
    </row>
    <row r="40" spans="1:28" ht="21.95" customHeight="1" thickTop="1" thickBot="1">
      <c r="A40" s="15">
        <f>IF(J40="","",SUBTOTAL(3,$J$16:J40))</f>
        <v>25</v>
      </c>
      <c r="B40" s="16">
        <f t="shared" si="5"/>
        <v>25</v>
      </c>
      <c r="C40" s="17"/>
      <c r="D40" s="18">
        <v>8</v>
      </c>
      <c r="E40" s="18">
        <v>8</v>
      </c>
      <c r="F40" s="18">
        <v>98</v>
      </c>
      <c r="G40" s="19">
        <f>IF(ISNUMBER(D40),DATEDIF((DATE(F40,E40,D40)),(DATE($I$14,$H$14,$G$14)),"MD"),"")</f>
        <v>23</v>
      </c>
      <c r="H40" s="19">
        <f>IF(ISNUMBER(E40),DATEDIF((DATE(F40,E40,D40)),(DATE($I$14,$H$14,$G$14)),"YM"),"")</f>
        <v>1</v>
      </c>
      <c r="I40" s="19">
        <f>IF(ISNUMBER(F40),DATEDIF((DATE(F40,E40,D40)),(DATE($I$14,$H$14,$G$14)),"Y"),"")</f>
        <v>16</v>
      </c>
      <c r="J40" s="20" t="s">
        <v>107</v>
      </c>
      <c r="K40" s="21" t="s">
        <v>22</v>
      </c>
      <c r="L40" s="21" t="s">
        <v>24</v>
      </c>
      <c r="M40" s="21" t="s">
        <v>23</v>
      </c>
      <c r="N40" s="21" t="s">
        <v>32</v>
      </c>
      <c r="O40" s="21"/>
      <c r="P40" s="17"/>
      <c r="Q40" s="21" t="s">
        <v>38</v>
      </c>
      <c r="R40" s="21" t="s">
        <v>18</v>
      </c>
      <c r="S40" s="15">
        <f t="shared" si="9"/>
        <v>570</v>
      </c>
      <c r="T40" s="22">
        <v>761</v>
      </c>
      <c r="U40" s="17"/>
      <c r="V40" s="23"/>
      <c r="W40" s="19"/>
      <c r="X40" s="15">
        <f t="shared" si="10"/>
        <v>185</v>
      </c>
      <c r="Y40" s="17"/>
      <c r="Z40" s="22">
        <v>457</v>
      </c>
      <c r="AA40" s="19"/>
      <c r="AB40" s="23"/>
    </row>
    <row r="41" spans="1:28" ht="21.95" customHeight="1" thickTop="1" thickBot="1">
      <c r="A41" s="15">
        <f>IF(J41="","",SUBTOTAL(3,$J$16:J41))</f>
        <v>26</v>
      </c>
      <c r="B41" s="16">
        <f t="shared" si="5"/>
        <v>26</v>
      </c>
      <c r="C41" s="17"/>
      <c r="D41" s="18">
        <v>1</v>
      </c>
      <c r="E41" s="18">
        <v>9</v>
      </c>
      <c r="F41" s="18">
        <v>98</v>
      </c>
      <c r="G41" s="19">
        <f t="shared" ref="G41:G59" si="11">IF(ISNUMBER(D41),DATEDIF((DATE(F41,E41,D41)),(DATE($I$14,$H$14,$G$14)),"MD"),"")</f>
        <v>0</v>
      </c>
      <c r="H41" s="19">
        <f t="shared" ref="H41:H59" si="12">IF(ISNUMBER(E41),DATEDIF((DATE(F41,E41,D41)),(DATE($I$14,$H$14,$G$14)),"YM"),"")</f>
        <v>1</v>
      </c>
      <c r="I41" s="19">
        <f t="shared" ref="I41:I59" si="13">IF(ISNUMBER(F41),DATEDIF((DATE(F41,E41,D41)),(DATE($I$14,$H$14,$G$14)),"Y"),"")</f>
        <v>16</v>
      </c>
      <c r="J41" s="20" t="s">
        <v>108</v>
      </c>
      <c r="K41" s="21" t="s">
        <v>22</v>
      </c>
      <c r="L41" s="21" t="s">
        <v>24</v>
      </c>
      <c r="M41" s="21" t="s">
        <v>23</v>
      </c>
      <c r="N41" s="21" t="s">
        <v>32</v>
      </c>
      <c r="O41" s="21"/>
      <c r="P41" s="17"/>
      <c r="Q41" s="21" t="s">
        <v>38</v>
      </c>
      <c r="R41" s="21" t="s">
        <v>18</v>
      </c>
      <c r="S41" s="15">
        <f t="shared" si="9"/>
        <v>571</v>
      </c>
      <c r="T41" s="22">
        <v>762</v>
      </c>
      <c r="U41" s="17"/>
      <c r="V41" s="23"/>
      <c r="W41" s="19"/>
      <c r="X41" s="15">
        <f>IF(OR($X$10="",J41=""),"",X40+1)</f>
        <v>186</v>
      </c>
      <c r="Y41" s="17"/>
      <c r="Z41" s="22">
        <v>458</v>
      </c>
      <c r="AA41" s="19"/>
      <c r="AB41" s="23"/>
    </row>
    <row r="42" spans="1:28" ht="21.95" customHeight="1" thickTop="1" thickBot="1">
      <c r="A42" s="15">
        <f>IF(J42="","",SUBTOTAL(3,$J$16:J42))</f>
        <v>27</v>
      </c>
      <c r="B42" s="16">
        <f t="shared" si="5"/>
        <v>27</v>
      </c>
      <c r="C42" s="17"/>
      <c r="D42" s="18">
        <v>10</v>
      </c>
      <c r="E42" s="18">
        <v>2</v>
      </c>
      <c r="F42" s="18">
        <v>98</v>
      </c>
      <c r="G42" s="19">
        <f t="shared" si="11"/>
        <v>21</v>
      </c>
      <c r="H42" s="19">
        <f t="shared" si="12"/>
        <v>7</v>
      </c>
      <c r="I42" s="19">
        <f t="shared" si="13"/>
        <v>16</v>
      </c>
      <c r="J42" s="20" t="s">
        <v>109</v>
      </c>
      <c r="K42" s="21" t="s">
        <v>22</v>
      </c>
      <c r="L42" s="21" t="s">
        <v>24</v>
      </c>
      <c r="M42" s="21" t="s">
        <v>23</v>
      </c>
      <c r="N42" s="21" t="s">
        <v>32</v>
      </c>
      <c r="O42" s="21"/>
      <c r="P42" s="17"/>
      <c r="Q42" s="21" t="s">
        <v>38</v>
      </c>
      <c r="R42" s="21" t="s">
        <v>18</v>
      </c>
      <c r="S42" s="15">
        <f>IF(OR($S$10="",J42=""),"",S41+1)</f>
        <v>572</v>
      </c>
      <c r="T42" s="22">
        <v>763</v>
      </c>
      <c r="U42" s="17"/>
      <c r="V42" s="23"/>
      <c r="W42" s="19"/>
      <c r="X42" s="15">
        <f t="shared" si="10"/>
        <v>187</v>
      </c>
      <c r="Y42" s="17"/>
      <c r="Z42" s="22">
        <v>459</v>
      </c>
      <c r="AA42" s="19"/>
      <c r="AB42" s="23"/>
    </row>
    <row r="43" spans="1:28" ht="21.95" customHeight="1" thickTop="1" thickBot="1">
      <c r="A43" s="15">
        <f>IF(J43="","",SUBTOTAL(3,$J$16:J43))</f>
        <v>28</v>
      </c>
      <c r="B43" s="16">
        <f t="shared" si="5"/>
        <v>28</v>
      </c>
      <c r="C43" s="17"/>
      <c r="D43" s="18">
        <v>28</v>
      </c>
      <c r="E43" s="18">
        <v>9</v>
      </c>
      <c r="F43" s="18">
        <v>98</v>
      </c>
      <c r="G43" s="19">
        <f t="shared" si="11"/>
        <v>3</v>
      </c>
      <c r="H43" s="19">
        <f t="shared" si="12"/>
        <v>0</v>
      </c>
      <c r="I43" s="19">
        <f t="shared" si="13"/>
        <v>16</v>
      </c>
      <c r="J43" s="20" t="s">
        <v>110</v>
      </c>
      <c r="K43" s="21" t="s">
        <v>22</v>
      </c>
      <c r="L43" s="21" t="s">
        <v>24</v>
      </c>
      <c r="M43" s="21" t="s">
        <v>23</v>
      </c>
      <c r="N43" s="21" t="s">
        <v>32</v>
      </c>
      <c r="O43" s="21"/>
      <c r="P43" s="17"/>
      <c r="Q43" s="21" t="s">
        <v>38</v>
      </c>
      <c r="R43" s="21" t="s">
        <v>18</v>
      </c>
      <c r="S43" s="15">
        <f t="shared" si="9"/>
        <v>573</v>
      </c>
      <c r="T43" s="22">
        <v>764</v>
      </c>
      <c r="U43" s="17"/>
      <c r="V43" s="23"/>
      <c r="W43" s="19"/>
      <c r="X43" s="15">
        <f t="shared" si="10"/>
        <v>188</v>
      </c>
      <c r="Y43" s="17"/>
      <c r="Z43" s="22">
        <v>460</v>
      </c>
      <c r="AA43" s="19"/>
      <c r="AB43" s="23"/>
    </row>
    <row r="44" spans="1:28" ht="21.95" customHeight="1" thickTop="1" thickBot="1">
      <c r="A44" s="15">
        <f>IF(J44="","",SUBTOTAL(3,$J$16:J44))</f>
        <v>29</v>
      </c>
      <c r="B44" s="16">
        <f t="shared" si="5"/>
        <v>29</v>
      </c>
      <c r="C44" s="17"/>
      <c r="D44" s="18">
        <v>1</v>
      </c>
      <c r="E44" s="18">
        <v>8</v>
      </c>
      <c r="F44" s="18">
        <v>98</v>
      </c>
      <c r="G44" s="19">
        <f t="shared" si="11"/>
        <v>0</v>
      </c>
      <c r="H44" s="19">
        <f t="shared" si="12"/>
        <v>2</v>
      </c>
      <c r="I44" s="19">
        <f t="shared" si="13"/>
        <v>16</v>
      </c>
      <c r="J44" s="20" t="s">
        <v>111</v>
      </c>
      <c r="K44" s="21" t="s">
        <v>22</v>
      </c>
      <c r="L44" s="21" t="s">
        <v>24</v>
      </c>
      <c r="M44" s="21" t="s">
        <v>23</v>
      </c>
      <c r="N44" s="21" t="s">
        <v>32</v>
      </c>
      <c r="O44" s="21"/>
      <c r="P44" s="17"/>
      <c r="Q44" s="21" t="s">
        <v>38</v>
      </c>
      <c r="R44" s="21" t="s">
        <v>18</v>
      </c>
      <c r="S44" s="15">
        <f t="shared" si="9"/>
        <v>574</v>
      </c>
      <c r="T44" s="22">
        <v>765</v>
      </c>
      <c r="U44" s="17"/>
      <c r="V44" s="23"/>
      <c r="W44" s="19"/>
      <c r="X44" s="15">
        <f t="shared" si="10"/>
        <v>189</v>
      </c>
      <c r="Y44" s="17"/>
      <c r="Z44" s="22">
        <v>461</v>
      </c>
      <c r="AA44" s="19"/>
      <c r="AB44" s="23"/>
    </row>
    <row r="45" spans="1:28" ht="21.95" customHeight="1" thickTop="1" thickBot="1">
      <c r="A45" s="15">
        <f>IF(J45="","",SUBTOTAL(3,$J$16:J45))</f>
        <v>30</v>
      </c>
      <c r="B45" s="16">
        <f t="shared" si="5"/>
        <v>30</v>
      </c>
      <c r="C45" s="17"/>
      <c r="D45" s="18">
        <v>21</v>
      </c>
      <c r="E45" s="18">
        <v>8</v>
      </c>
      <c r="F45" s="18">
        <v>98</v>
      </c>
      <c r="G45" s="19">
        <f t="shared" si="11"/>
        <v>10</v>
      </c>
      <c r="H45" s="19">
        <f t="shared" si="12"/>
        <v>1</v>
      </c>
      <c r="I45" s="19">
        <f t="shared" si="13"/>
        <v>16</v>
      </c>
      <c r="J45" s="24" t="s">
        <v>112</v>
      </c>
      <c r="K45" s="21" t="s">
        <v>22</v>
      </c>
      <c r="L45" s="21" t="s">
        <v>24</v>
      </c>
      <c r="M45" s="21" t="s">
        <v>23</v>
      </c>
      <c r="N45" s="21" t="s">
        <v>32</v>
      </c>
      <c r="O45" s="21"/>
      <c r="P45" s="17"/>
      <c r="Q45" s="21" t="s">
        <v>43</v>
      </c>
      <c r="R45" s="21" t="s">
        <v>18</v>
      </c>
      <c r="S45" s="15">
        <f t="shared" si="9"/>
        <v>575</v>
      </c>
      <c r="T45" s="22"/>
      <c r="U45" s="17">
        <v>835</v>
      </c>
      <c r="V45" s="23"/>
      <c r="W45" s="19"/>
      <c r="X45" s="15">
        <f t="shared" si="10"/>
        <v>190</v>
      </c>
      <c r="Y45" s="17">
        <v>308</v>
      </c>
      <c r="Z45" s="22"/>
      <c r="AA45" s="19"/>
      <c r="AB45" s="23"/>
    </row>
    <row r="46" spans="1:28" ht="21.95" customHeight="1" thickTop="1" thickBot="1">
      <c r="A46" s="15">
        <f>IF(J46="","",SUBTOTAL(3,$J$16:J46))</f>
        <v>31</v>
      </c>
      <c r="B46" s="16">
        <f t="shared" si="5"/>
        <v>31</v>
      </c>
      <c r="C46" s="17"/>
      <c r="D46" s="18">
        <v>12</v>
      </c>
      <c r="E46" s="18">
        <v>11</v>
      </c>
      <c r="F46" s="18">
        <v>98</v>
      </c>
      <c r="G46" s="19">
        <f t="shared" si="11"/>
        <v>19</v>
      </c>
      <c r="H46" s="19">
        <f t="shared" si="12"/>
        <v>10</v>
      </c>
      <c r="I46" s="19">
        <f t="shared" si="13"/>
        <v>15</v>
      </c>
      <c r="J46" s="24" t="s">
        <v>113</v>
      </c>
      <c r="K46" s="21" t="s">
        <v>22</v>
      </c>
      <c r="L46" s="21" t="s">
        <v>24</v>
      </c>
      <c r="M46" s="21" t="s">
        <v>23</v>
      </c>
      <c r="N46" s="21" t="s">
        <v>32</v>
      </c>
      <c r="O46" s="21"/>
      <c r="P46" s="17"/>
      <c r="Q46" s="21" t="s">
        <v>43</v>
      </c>
      <c r="R46" s="21" t="s">
        <v>18</v>
      </c>
      <c r="S46" s="15">
        <f t="shared" si="9"/>
        <v>576</v>
      </c>
      <c r="T46" s="22"/>
      <c r="U46" s="17">
        <v>801</v>
      </c>
      <c r="V46" s="23"/>
      <c r="W46" s="19"/>
      <c r="X46" s="15">
        <f t="shared" si="10"/>
        <v>191</v>
      </c>
      <c r="Y46" s="17">
        <v>321</v>
      </c>
      <c r="Z46" s="22"/>
      <c r="AA46" s="19"/>
      <c r="AB46" s="23"/>
    </row>
    <row r="47" spans="1:28" ht="21.95" customHeight="1" thickTop="1" thickBot="1">
      <c r="A47" s="15">
        <f>IF(J47="","",SUBTOTAL(3,$J$16:J47))</f>
        <v>32</v>
      </c>
      <c r="B47" s="16">
        <f>IF(OR($B$10="",J47=""),"",B46+1)</f>
        <v>32</v>
      </c>
      <c r="C47" s="17"/>
      <c r="D47" s="18">
        <v>15</v>
      </c>
      <c r="E47" s="18">
        <v>9</v>
      </c>
      <c r="F47" s="18">
        <v>98</v>
      </c>
      <c r="G47" s="19">
        <f t="shared" si="11"/>
        <v>16</v>
      </c>
      <c r="H47" s="19">
        <f t="shared" si="12"/>
        <v>0</v>
      </c>
      <c r="I47" s="19">
        <f t="shared" si="13"/>
        <v>16</v>
      </c>
      <c r="J47" s="24" t="s">
        <v>114</v>
      </c>
      <c r="K47" s="21" t="s">
        <v>22</v>
      </c>
      <c r="L47" s="21" t="s">
        <v>24</v>
      </c>
      <c r="M47" s="21" t="s">
        <v>23</v>
      </c>
      <c r="N47" s="21" t="s">
        <v>32</v>
      </c>
      <c r="O47" s="21"/>
      <c r="P47" s="17"/>
      <c r="Q47" s="21" t="s">
        <v>43</v>
      </c>
      <c r="R47" s="21" t="s">
        <v>18</v>
      </c>
      <c r="S47" s="15">
        <f t="shared" si="9"/>
        <v>577</v>
      </c>
      <c r="T47" s="22"/>
      <c r="U47" s="17">
        <v>802</v>
      </c>
      <c r="V47" s="23"/>
      <c r="W47" s="19"/>
      <c r="X47" s="15">
        <f t="shared" si="10"/>
        <v>192</v>
      </c>
      <c r="Y47" s="17">
        <v>322</v>
      </c>
      <c r="Z47" s="22"/>
      <c r="AA47" s="19"/>
      <c r="AB47" s="23"/>
    </row>
    <row r="48" spans="1:28" ht="21.95" customHeight="1" thickTop="1" thickBot="1">
      <c r="A48" s="15">
        <f>IF(J48="","",SUBTOTAL(3,$J$16:J48))</f>
        <v>33</v>
      </c>
      <c r="B48" s="16">
        <f t="shared" si="5"/>
        <v>33</v>
      </c>
      <c r="C48" s="17"/>
      <c r="D48" s="18">
        <v>20</v>
      </c>
      <c r="E48" s="18">
        <v>1</v>
      </c>
      <c r="F48" s="18">
        <v>98</v>
      </c>
      <c r="G48" s="19">
        <f t="shared" si="11"/>
        <v>11</v>
      </c>
      <c r="H48" s="19">
        <f t="shared" si="12"/>
        <v>8</v>
      </c>
      <c r="I48" s="19">
        <f t="shared" si="13"/>
        <v>16</v>
      </c>
      <c r="J48" s="24" t="s">
        <v>115</v>
      </c>
      <c r="K48" s="21" t="s">
        <v>22</v>
      </c>
      <c r="L48" s="21" t="s">
        <v>24</v>
      </c>
      <c r="M48" s="21" t="s">
        <v>23</v>
      </c>
      <c r="N48" s="21" t="s">
        <v>32</v>
      </c>
      <c r="O48" s="21"/>
      <c r="P48" s="17"/>
      <c r="Q48" s="21" t="s">
        <v>43</v>
      </c>
      <c r="R48" s="21" t="s">
        <v>18</v>
      </c>
      <c r="S48" s="15">
        <f t="shared" si="9"/>
        <v>578</v>
      </c>
      <c r="T48" s="22"/>
      <c r="U48" s="17">
        <v>803</v>
      </c>
      <c r="V48" s="23"/>
      <c r="W48" s="19"/>
      <c r="X48" s="15">
        <f t="shared" si="10"/>
        <v>193</v>
      </c>
      <c r="Y48" s="17">
        <v>323</v>
      </c>
      <c r="Z48" s="22"/>
      <c r="AA48" s="19"/>
      <c r="AB48" s="23"/>
    </row>
    <row r="49" spans="1:28" ht="21.95" customHeight="1" thickTop="1" thickBot="1">
      <c r="A49" s="15">
        <f>IF(J49="","",SUBTOTAL(3,$J$16:J49))</f>
        <v>34</v>
      </c>
      <c r="B49" s="16">
        <f t="shared" si="5"/>
        <v>34</v>
      </c>
      <c r="C49" s="17"/>
      <c r="D49" s="18">
        <v>20</v>
      </c>
      <c r="E49" s="18">
        <v>8</v>
      </c>
      <c r="F49" s="18">
        <v>98</v>
      </c>
      <c r="G49" s="19">
        <f t="shared" si="11"/>
        <v>11</v>
      </c>
      <c r="H49" s="19">
        <f t="shared" si="12"/>
        <v>1</v>
      </c>
      <c r="I49" s="19">
        <f t="shared" si="13"/>
        <v>16</v>
      </c>
      <c r="J49" s="24" t="s">
        <v>116</v>
      </c>
      <c r="K49" s="21" t="s">
        <v>22</v>
      </c>
      <c r="L49" s="21" t="s">
        <v>24</v>
      </c>
      <c r="M49" s="21" t="s">
        <v>23</v>
      </c>
      <c r="N49" s="21" t="s">
        <v>32</v>
      </c>
      <c r="O49" s="21"/>
      <c r="P49" s="17"/>
      <c r="Q49" s="21" t="s">
        <v>43</v>
      </c>
      <c r="R49" s="21" t="s">
        <v>18</v>
      </c>
      <c r="S49" s="15">
        <f t="shared" si="9"/>
        <v>579</v>
      </c>
      <c r="T49" s="22"/>
      <c r="U49" s="17">
        <v>804</v>
      </c>
      <c r="V49" s="23"/>
      <c r="W49" s="19"/>
      <c r="X49" s="15">
        <f t="shared" si="10"/>
        <v>194</v>
      </c>
      <c r="Y49" s="17">
        <v>324</v>
      </c>
      <c r="Z49" s="22"/>
      <c r="AA49" s="19"/>
      <c r="AB49" s="23"/>
    </row>
    <row r="50" spans="1:28" ht="21.95" customHeight="1" thickTop="1" thickBot="1">
      <c r="A50" s="15">
        <f>IF(J50="","",SUBTOTAL(3,$J$16:J50))</f>
        <v>35</v>
      </c>
      <c r="B50" s="16">
        <f t="shared" si="5"/>
        <v>35</v>
      </c>
      <c r="C50" s="17"/>
      <c r="D50" s="18">
        <v>13</v>
      </c>
      <c r="E50" s="18">
        <v>2</v>
      </c>
      <c r="F50" s="18">
        <v>97</v>
      </c>
      <c r="G50" s="19">
        <f t="shared" si="11"/>
        <v>18</v>
      </c>
      <c r="H50" s="19">
        <f t="shared" si="12"/>
        <v>7</v>
      </c>
      <c r="I50" s="19">
        <f t="shared" si="13"/>
        <v>17</v>
      </c>
      <c r="J50" s="24" t="s">
        <v>117</v>
      </c>
      <c r="K50" s="21" t="s">
        <v>22</v>
      </c>
      <c r="L50" s="21" t="s">
        <v>24</v>
      </c>
      <c r="M50" s="21" t="s">
        <v>23</v>
      </c>
      <c r="N50" s="21" t="s">
        <v>32</v>
      </c>
      <c r="O50" s="21"/>
      <c r="P50" s="17"/>
      <c r="Q50" s="21" t="s">
        <v>43</v>
      </c>
      <c r="R50" s="21" t="s">
        <v>18</v>
      </c>
      <c r="S50" s="15">
        <f t="shared" si="9"/>
        <v>580</v>
      </c>
      <c r="T50" s="22"/>
      <c r="U50" s="17">
        <v>806</v>
      </c>
      <c r="V50" s="23"/>
      <c r="W50" s="19"/>
      <c r="X50" s="15">
        <f t="shared" si="10"/>
        <v>195</v>
      </c>
      <c r="Y50" s="17">
        <v>326</v>
      </c>
      <c r="Z50" s="22"/>
      <c r="AA50" s="19"/>
      <c r="AB50" s="23"/>
    </row>
    <row r="51" spans="1:28" ht="21.95" customHeight="1" thickTop="1" thickBot="1">
      <c r="A51" s="15">
        <f>IF(J51="","",SUBTOTAL(3,$J$16:J51))</f>
        <v>36</v>
      </c>
      <c r="B51" s="16">
        <f t="shared" si="5"/>
        <v>36</v>
      </c>
      <c r="C51" s="17"/>
      <c r="D51" s="18">
        <v>8</v>
      </c>
      <c r="E51" s="18">
        <v>2</v>
      </c>
      <c r="F51" s="18">
        <v>98</v>
      </c>
      <c r="G51" s="19">
        <f t="shared" si="11"/>
        <v>23</v>
      </c>
      <c r="H51" s="19">
        <f t="shared" si="12"/>
        <v>7</v>
      </c>
      <c r="I51" s="19">
        <f t="shared" si="13"/>
        <v>16</v>
      </c>
      <c r="J51" s="24" t="s">
        <v>118</v>
      </c>
      <c r="K51" s="21" t="s">
        <v>22</v>
      </c>
      <c r="L51" s="21" t="s">
        <v>24</v>
      </c>
      <c r="M51" s="21" t="s">
        <v>23</v>
      </c>
      <c r="N51" s="21" t="s">
        <v>32</v>
      </c>
      <c r="O51" s="21"/>
      <c r="P51" s="17"/>
      <c r="Q51" s="21" t="s">
        <v>43</v>
      </c>
      <c r="R51" s="21" t="s">
        <v>18</v>
      </c>
      <c r="S51" s="15">
        <f t="shared" si="9"/>
        <v>581</v>
      </c>
      <c r="T51" s="22"/>
      <c r="U51" s="17">
        <v>807</v>
      </c>
      <c r="V51" s="23"/>
      <c r="W51" s="19"/>
      <c r="X51" s="15">
        <f t="shared" si="10"/>
        <v>196</v>
      </c>
      <c r="Y51" s="17">
        <v>327</v>
      </c>
      <c r="Z51" s="22"/>
      <c r="AA51" s="19"/>
      <c r="AB51" s="23"/>
    </row>
    <row r="52" spans="1:28" ht="21.95" customHeight="1" thickTop="1" thickBot="1">
      <c r="A52" s="15">
        <f>IF(J52="","",SUBTOTAL(3,$J$16:J52))</f>
        <v>37</v>
      </c>
      <c r="B52" s="16">
        <f t="shared" si="5"/>
        <v>37</v>
      </c>
      <c r="C52" s="17"/>
      <c r="D52" s="18">
        <v>15</v>
      </c>
      <c r="E52" s="18">
        <v>3</v>
      </c>
      <c r="F52" s="18">
        <v>98</v>
      </c>
      <c r="G52" s="19">
        <f t="shared" si="11"/>
        <v>16</v>
      </c>
      <c r="H52" s="19">
        <f t="shared" si="12"/>
        <v>6</v>
      </c>
      <c r="I52" s="19">
        <f t="shared" si="13"/>
        <v>16</v>
      </c>
      <c r="J52" s="24" t="s">
        <v>119</v>
      </c>
      <c r="K52" s="21" t="s">
        <v>22</v>
      </c>
      <c r="L52" s="21" t="s">
        <v>24</v>
      </c>
      <c r="M52" s="21" t="s">
        <v>23</v>
      </c>
      <c r="N52" s="21" t="s">
        <v>32</v>
      </c>
      <c r="O52" s="21"/>
      <c r="P52" s="17"/>
      <c r="Q52" s="21" t="s">
        <v>43</v>
      </c>
      <c r="R52" s="21" t="s">
        <v>18</v>
      </c>
      <c r="S52" s="15">
        <f>IF(OR($S$10="",J52=""),"",S51+1)</f>
        <v>582</v>
      </c>
      <c r="T52" s="22"/>
      <c r="U52" s="17">
        <v>808</v>
      </c>
      <c r="V52" s="23"/>
      <c r="W52" s="19"/>
      <c r="X52" s="15">
        <f t="shared" si="10"/>
        <v>197</v>
      </c>
      <c r="Y52" s="17">
        <v>328</v>
      </c>
      <c r="Z52" s="22"/>
      <c r="AA52" s="19"/>
      <c r="AB52" s="23"/>
    </row>
    <row r="53" spans="1:28" ht="21.95" customHeight="1" thickTop="1" thickBot="1">
      <c r="A53" s="15">
        <f>IF(J53="","",SUBTOTAL(3,$J$16:J53))</f>
        <v>38</v>
      </c>
      <c r="B53" s="16">
        <f t="shared" si="5"/>
        <v>38</v>
      </c>
      <c r="C53" s="17"/>
      <c r="D53" s="18">
        <v>19</v>
      </c>
      <c r="E53" s="18">
        <v>8</v>
      </c>
      <c r="F53" s="18">
        <v>98</v>
      </c>
      <c r="G53" s="19">
        <f t="shared" si="11"/>
        <v>12</v>
      </c>
      <c r="H53" s="19">
        <f t="shared" si="12"/>
        <v>1</v>
      </c>
      <c r="I53" s="19">
        <f t="shared" si="13"/>
        <v>16</v>
      </c>
      <c r="J53" s="24" t="s">
        <v>120</v>
      </c>
      <c r="K53" s="21" t="s">
        <v>22</v>
      </c>
      <c r="L53" s="21" t="s">
        <v>24</v>
      </c>
      <c r="M53" s="21" t="s">
        <v>23</v>
      </c>
      <c r="N53" s="21" t="s">
        <v>32</v>
      </c>
      <c r="O53" s="21"/>
      <c r="P53" s="17"/>
      <c r="Q53" s="21" t="s">
        <v>43</v>
      </c>
      <c r="R53" s="21" t="s">
        <v>18</v>
      </c>
      <c r="S53" s="15">
        <f t="shared" si="9"/>
        <v>583</v>
      </c>
      <c r="T53" s="22"/>
      <c r="U53" s="17">
        <v>809</v>
      </c>
      <c r="V53" s="23"/>
      <c r="W53" s="19"/>
      <c r="X53" s="15">
        <f>IF(OR($X$10="",J53=""),"",X52+1)</f>
        <v>198</v>
      </c>
      <c r="Y53" s="17">
        <v>329</v>
      </c>
      <c r="Z53" s="22"/>
      <c r="AA53" s="19"/>
      <c r="AB53" s="23"/>
    </row>
    <row r="54" spans="1:28" ht="21.95" customHeight="1" thickTop="1" thickBot="1">
      <c r="A54" s="15">
        <f>IF(J54="","",SUBTOTAL(3,$J$16:J54))</f>
        <v>39</v>
      </c>
      <c r="B54" s="16">
        <f t="shared" si="5"/>
        <v>39</v>
      </c>
      <c r="C54" s="17"/>
      <c r="D54" s="18">
        <v>12</v>
      </c>
      <c r="E54" s="18">
        <v>9</v>
      </c>
      <c r="F54" s="18">
        <v>98</v>
      </c>
      <c r="G54" s="19">
        <f t="shared" si="11"/>
        <v>19</v>
      </c>
      <c r="H54" s="19">
        <f t="shared" si="12"/>
        <v>0</v>
      </c>
      <c r="I54" s="19">
        <f t="shared" si="13"/>
        <v>16</v>
      </c>
      <c r="J54" s="24" t="s">
        <v>121</v>
      </c>
      <c r="K54" s="21" t="s">
        <v>22</v>
      </c>
      <c r="L54" s="21" t="s">
        <v>24</v>
      </c>
      <c r="M54" s="21" t="s">
        <v>23</v>
      </c>
      <c r="N54" s="21" t="s">
        <v>32</v>
      </c>
      <c r="O54" s="21"/>
      <c r="P54" s="17"/>
      <c r="Q54" s="21" t="s">
        <v>43</v>
      </c>
      <c r="R54" s="21" t="s">
        <v>18</v>
      </c>
      <c r="S54" s="15">
        <f t="shared" si="9"/>
        <v>584</v>
      </c>
      <c r="T54" s="22"/>
      <c r="U54" s="17">
        <v>810</v>
      </c>
      <c r="V54" s="23"/>
      <c r="W54" s="19"/>
      <c r="X54" s="15">
        <f t="shared" si="10"/>
        <v>199</v>
      </c>
      <c r="Y54" s="17">
        <v>330</v>
      </c>
      <c r="Z54" s="22"/>
      <c r="AA54" s="19"/>
      <c r="AB54" s="23"/>
    </row>
    <row r="55" spans="1:28" ht="21.95" customHeight="1" thickTop="1" thickBot="1">
      <c r="A55" s="15">
        <f>IF(J55="","",SUBTOTAL(3,$J$16:J55))</f>
        <v>40</v>
      </c>
      <c r="B55" s="16">
        <f t="shared" si="5"/>
        <v>40</v>
      </c>
      <c r="C55" s="17"/>
      <c r="D55" s="18">
        <v>25</v>
      </c>
      <c r="E55" s="18">
        <v>1</v>
      </c>
      <c r="F55" s="18">
        <v>98</v>
      </c>
      <c r="G55" s="19">
        <f t="shared" si="11"/>
        <v>6</v>
      </c>
      <c r="H55" s="19">
        <f t="shared" si="12"/>
        <v>8</v>
      </c>
      <c r="I55" s="19">
        <f t="shared" si="13"/>
        <v>16</v>
      </c>
      <c r="J55" s="24" t="s">
        <v>122</v>
      </c>
      <c r="K55" s="21" t="s">
        <v>22</v>
      </c>
      <c r="L55" s="21" t="s">
        <v>24</v>
      </c>
      <c r="M55" s="21" t="s">
        <v>23</v>
      </c>
      <c r="N55" s="21" t="s">
        <v>32</v>
      </c>
      <c r="O55" s="21"/>
      <c r="P55" s="17"/>
      <c r="Q55" s="21" t="s">
        <v>43</v>
      </c>
      <c r="R55" s="21" t="s">
        <v>18</v>
      </c>
      <c r="S55" s="15">
        <f t="shared" si="9"/>
        <v>585</v>
      </c>
      <c r="T55" s="22"/>
      <c r="U55" s="17">
        <v>811</v>
      </c>
      <c r="V55" s="23"/>
      <c r="W55" s="19"/>
      <c r="X55" s="15">
        <f t="shared" si="10"/>
        <v>200</v>
      </c>
      <c r="Y55" s="17">
        <v>331</v>
      </c>
      <c r="Z55" s="22"/>
      <c r="AA55" s="19"/>
      <c r="AB55" s="23"/>
    </row>
    <row r="56" spans="1:28" ht="21.95" customHeight="1" thickTop="1" thickBot="1">
      <c r="A56" s="15">
        <f>IF(J56="","",SUBTOTAL(3,$J$16:J56))</f>
        <v>41</v>
      </c>
      <c r="B56" s="16">
        <f t="shared" si="5"/>
        <v>41</v>
      </c>
      <c r="C56" s="17"/>
      <c r="D56" s="18">
        <v>13</v>
      </c>
      <c r="E56" s="18">
        <v>4</v>
      </c>
      <c r="F56" s="18">
        <v>98</v>
      </c>
      <c r="G56" s="19">
        <f t="shared" si="11"/>
        <v>18</v>
      </c>
      <c r="H56" s="19">
        <f t="shared" si="12"/>
        <v>5</v>
      </c>
      <c r="I56" s="19">
        <f t="shared" si="13"/>
        <v>16</v>
      </c>
      <c r="J56" s="24" t="s">
        <v>123</v>
      </c>
      <c r="K56" s="21" t="s">
        <v>22</v>
      </c>
      <c r="L56" s="21" t="s">
        <v>24</v>
      </c>
      <c r="M56" s="21" t="s">
        <v>23</v>
      </c>
      <c r="N56" s="21" t="s">
        <v>32</v>
      </c>
      <c r="O56" s="21"/>
      <c r="P56" s="17"/>
      <c r="Q56" s="21" t="s">
        <v>43</v>
      </c>
      <c r="R56" s="21" t="s">
        <v>18</v>
      </c>
      <c r="S56" s="15">
        <f t="shared" si="9"/>
        <v>586</v>
      </c>
      <c r="T56" s="22"/>
      <c r="U56" s="17">
        <v>812</v>
      </c>
      <c r="V56" s="23"/>
      <c r="W56" s="19"/>
      <c r="X56" s="15">
        <f t="shared" si="10"/>
        <v>201</v>
      </c>
      <c r="Y56" s="17">
        <v>332</v>
      </c>
      <c r="Z56" s="22"/>
      <c r="AA56" s="19"/>
      <c r="AB56" s="23"/>
    </row>
    <row r="57" spans="1:28" ht="21.95" customHeight="1" thickTop="1" thickBot="1">
      <c r="A57" s="15">
        <f>IF(J57="","",SUBTOTAL(3,$J$16:J57))</f>
        <v>42</v>
      </c>
      <c r="B57" s="16">
        <f t="shared" si="5"/>
        <v>42</v>
      </c>
      <c r="C57" s="17"/>
      <c r="D57" s="18">
        <v>30</v>
      </c>
      <c r="E57" s="18">
        <v>9</v>
      </c>
      <c r="F57" s="18">
        <v>98</v>
      </c>
      <c r="G57" s="19">
        <f t="shared" si="11"/>
        <v>1</v>
      </c>
      <c r="H57" s="19">
        <f t="shared" si="12"/>
        <v>0</v>
      </c>
      <c r="I57" s="19">
        <f t="shared" si="13"/>
        <v>16</v>
      </c>
      <c r="J57" s="24" t="s">
        <v>124</v>
      </c>
      <c r="K57" s="21" t="s">
        <v>22</v>
      </c>
      <c r="L57" s="21" t="s">
        <v>24</v>
      </c>
      <c r="M57" s="21" t="s">
        <v>23</v>
      </c>
      <c r="N57" s="21" t="s">
        <v>32</v>
      </c>
      <c r="O57" s="21"/>
      <c r="P57" s="17"/>
      <c r="Q57" s="21" t="s">
        <v>43</v>
      </c>
      <c r="R57" s="21" t="s">
        <v>18</v>
      </c>
      <c r="S57" s="15">
        <f t="shared" si="9"/>
        <v>587</v>
      </c>
      <c r="T57" s="22"/>
      <c r="U57" s="17">
        <v>814</v>
      </c>
      <c r="V57" s="23"/>
      <c r="W57" s="19"/>
      <c r="X57" s="15">
        <f t="shared" si="10"/>
        <v>202</v>
      </c>
      <c r="Y57" s="17">
        <v>334</v>
      </c>
      <c r="Z57" s="22"/>
      <c r="AA57" s="19"/>
      <c r="AB57" s="23"/>
    </row>
    <row r="58" spans="1:28" ht="21.95" customHeight="1" thickTop="1" thickBot="1">
      <c r="A58" s="15">
        <f>IF(J58="","",SUBTOTAL(3,$J$16:J58))</f>
        <v>43</v>
      </c>
      <c r="B58" s="16">
        <f t="shared" si="5"/>
        <v>43</v>
      </c>
      <c r="C58" s="17"/>
      <c r="D58" s="18">
        <v>20</v>
      </c>
      <c r="E58" s="18">
        <v>2</v>
      </c>
      <c r="F58" s="18">
        <v>98</v>
      </c>
      <c r="G58" s="19">
        <f t="shared" si="11"/>
        <v>11</v>
      </c>
      <c r="H58" s="19">
        <f t="shared" si="12"/>
        <v>7</v>
      </c>
      <c r="I58" s="19">
        <f t="shared" si="13"/>
        <v>16</v>
      </c>
      <c r="J58" s="24" t="s">
        <v>125</v>
      </c>
      <c r="K58" s="21" t="s">
        <v>22</v>
      </c>
      <c r="L58" s="21" t="s">
        <v>24</v>
      </c>
      <c r="M58" s="21" t="s">
        <v>23</v>
      </c>
      <c r="N58" s="21" t="s">
        <v>32</v>
      </c>
      <c r="O58" s="21"/>
      <c r="P58" s="17"/>
      <c r="Q58" s="21" t="s">
        <v>43</v>
      </c>
      <c r="R58" s="21" t="s">
        <v>18</v>
      </c>
      <c r="S58" s="15">
        <f t="shared" si="9"/>
        <v>588</v>
      </c>
      <c r="T58" s="22"/>
      <c r="U58" s="17">
        <v>815</v>
      </c>
      <c r="V58" s="23"/>
      <c r="W58" s="19"/>
      <c r="X58" s="15">
        <f t="shared" si="10"/>
        <v>203</v>
      </c>
      <c r="Y58" s="17">
        <v>335</v>
      </c>
      <c r="Z58" s="22"/>
      <c r="AA58" s="19"/>
      <c r="AB58" s="23"/>
    </row>
    <row r="59" spans="1:28" ht="21.95" customHeight="1" thickTop="1" thickBot="1">
      <c r="A59" s="15">
        <f>IF(J59="","",SUBTOTAL(3,$J$16:J59))</f>
        <v>44</v>
      </c>
      <c r="B59" s="16">
        <f t="shared" si="5"/>
        <v>44</v>
      </c>
      <c r="C59" s="17"/>
      <c r="D59" s="18">
        <v>9</v>
      </c>
      <c r="E59" s="18">
        <v>8</v>
      </c>
      <c r="F59" s="18">
        <v>98</v>
      </c>
      <c r="G59" s="19">
        <f t="shared" si="11"/>
        <v>22</v>
      </c>
      <c r="H59" s="19">
        <f t="shared" si="12"/>
        <v>1</v>
      </c>
      <c r="I59" s="19">
        <f t="shared" si="13"/>
        <v>16</v>
      </c>
      <c r="J59" s="24" t="s">
        <v>126</v>
      </c>
      <c r="K59" s="21" t="s">
        <v>22</v>
      </c>
      <c r="L59" s="21" t="s">
        <v>24</v>
      </c>
      <c r="M59" s="21" t="s">
        <v>23</v>
      </c>
      <c r="N59" s="21" t="s">
        <v>32</v>
      </c>
      <c r="O59" s="21"/>
      <c r="P59" s="17"/>
      <c r="Q59" s="21" t="s">
        <v>43</v>
      </c>
      <c r="R59" s="21" t="s">
        <v>18</v>
      </c>
      <c r="S59" s="15">
        <f t="shared" si="9"/>
        <v>589</v>
      </c>
      <c r="T59" s="22"/>
      <c r="U59" s="17">
        <v>828</v>
      </c>
      <c r="V59" s="23"/>
      <c r="W59" s="19"/>
      <c r="X59" s="15">
        <f t="shared" si="10"/>
        <v>204</v>
      </c>
      <c r="Y59" s="17">
        <v>301</v>
      </c>
      <c r="Z59" s="22"/>
      <c r="AA59" s="19"/>
      <c r="AB59" s="23"/>
    </row>
    <row r="60" spans="1:28" ht="21.95" customHeight="1" thickTop="1" thickBot="1">
      <c r="A60" s="15">
        <f>IF(J60="","",SUBTOTAL(3,$J$16:J60))</f>
        <v>45</v>
      </c>
      <c r="B60" s="16">
        <f t="shared" si="5"/>
        <v>45</v>
      </c>
      <c r="C60" s="17"/>
      <c r="D60" s="18">
        <v>19</v>
      </c>
      <c r="E60" s="18">
        <v>9</v>
      </c>
      <c r="F60" s="18">
        <v>98</v>
      </c>
      <c r="G60" s="19">
        <f>IF(ISNUMBER(D60),DATEDIF((DATE(F60,E60,D60)),(DATE($I$14,$H$14,$G$14)),"MD"),"")</f>
        <v>12</v>
      </c>
      <c r="H60" s="19">
        <f>IF(ISNUMBER(E60),DATEDIF((DATE(F60,E60,D60)),(DATE($I$14,$H$14,$G$14)),"YM"),"")</f>
        <v>0</v>
      </c>
      <c r="I60" s="19">
        <f>IF(ISNUMBER(F60),DATEDIF((DATE(F60,E60,D60)),(DATE($I$14,$H$14,$G$14)),"Y"),"")</f>
        <v>16</v>
      </c>
      <c r="J60" s="24" t="s">
        <v>127</v>
      </c>
      <c r="K60" s="21" t="s">
        <v>22</v>
      </c>
      <c r="L60" s="21" t="s">
        <v>24</v>
      </c>
      <c r="M60" s="21" t="s">
        <v>23</v>
      </c>
      <c r="N60" s="21" t="s">
        <v>32</v>
      </c>
      <c r="O60" s="21"/>
      <c r="P60" s="17"/>
      <c r="Q60" s="21" t="s">
        <v>43</v>
      </c>
      <c r="R60" s="21" t="s">
        <v>18</v>
      </c>
      <c r="S60" s="15">
        <f t="shared" si="9"/>
        <v>590</v>
      </c>
      <c r="T60" s="22"/>
      <c r="U60" s="17">
        <v>829</v>
      </c>
      <c r="V60" s="23"/>
      <c r="W60" s="19"/>
      <c r="X60" s="15">
        <f t="shared" si="10"/>
        <v>205</v>
      </c>
      <c r="Y60" s="17">
        <v>302</v>
      </c>
      <c r="Z60" s="22"/>
      <c r="AA60" s="19"/>
      <c r="AB60" s="23"/>
    </row>
    <row r="61" spans="1:28" ht="21.95" customHeight="1" thickTop="1" thickBot="1">
      <c r="A61" s="15">
        <f>IF(J61="","",SUBTOTAL(3,$J$16:J61))</f>
        <v>46</v>
      </c>
      <c r="B61" s="16">
        <f t="shared" si="5"/>
        <v>46</v>
      </c>
      <c r="C61" s="17"/>
      <c r="D61" s="18">
        <v>1</v>
      </c>
      <c r="E61" s="18">
        <v>12</v>
      </c>
      <c r="F61" s="18">
        <v>97</v>
      </c>
      <c r="G61" s="19">
        <f t="shared" ref="G61:G78" si="14">IF(ISNUMBER(D61),DATEDIF((DATE(F61,E61,D61)),(DATE($I$14,$H$14,$G$14)),"MD"),"")</f>
        <v>0</v>
      </c>
      <c r="H61" s="19">
        <f t="shared" ref="H61:H78" si="15">IF(ISNUMBER(E61),DATEDIF((DATE(F61,E61,D61)),(DATE($I$14,$H$14,$G$14)),"YM"),"")</f>
        <v>10</v>
      </c>
      <c r="I61" s="19">
        <f t="shared" ref="I61:I78" si="16">IF(ISNUMBER(F61),DATEDIF((DATE(F61,E61,D61)),(DATE($I$14,$H$14,$G$14)),"Y"),"")</f>
        <v>16</v>
      </c>
      <c r="J61" s="24" t="s">
        <v>128</v>
      </c>
      <c r="K61" s="21" t="s">
        <v>22</v>
      </c>
      <c r="L61" s="21" t="s">
        <v>24</v>
      </c>
      <c r="M61" s="21" t="s">
        <v>23</v>
      </c>
      <c r="N61" s="21" t="s">
        <v>32</v>
      </c>
      <c r="O61" s="21"/>
      <c r="P61" s="17"/>
      <c r="Q61" s="21" t="s">
        <v>43</v>
      </c>
      <c r="R61" s="21" t="s">
        <v>18</v>
      </c>
      <c r="S61" s="15">
        <f t="shared" si="9"/>
        <v>591</v>
      </c>
      <c r="T61" s="22"/>
      <c r="U61" s="17">
        <v>830</v>
      </c>
      <c r="V61" s="23"/>
      <c r="W61" s="19"/>
      <c r="X61" s="15">
        <f t="shared" si="10"/>
        <v>206</v>
      </c>
      <c r="Y61" s="17">
        <v>303</v>
      </c>
      <c r="Z61" s="22"/>
      <c r="AA61" s="19"/>
      <c r="AB61" s="23"/>
    </row>
    <row r="62" spans="1:28" ht="21.95" customHeight="1" thickTop="1" thickBot="1">
      <c r="A62" s="15">
        <f>IF(J62="","",SUBTOTAL(3,$J$16:J62))</f>
        <v>47</v>
      </c>
      <c r="B62" s="16">
        <f>IF(OR($B$10="",J62=""),"",B61+1)</f>
        <v>47</v>
      </c>
      <c r="C62" s="17"/>
      <c r="D62" s="18">
        <v>1</v>
      </c>
      <c r="E62" s="18">
        <v>1</v>
      </c>
      <c r="F62" s="18">
        <v>98</v>
      </c>
      <c r="G62" s="19">
        <f t="shared" si="14"/>
        <v>0</v>
      </c>
      <c r="H62" s="19">
        <f t="shared" si="15"/>
        <v>9</v>
      </c>
      <c r="I62" s="19">
        <f t="shared" si="16"/>
        <v>16</v>
      </c>
      <c r="J62" s="24" t="s">
        <v>129</v>
      </c>
      <c r="K62" s="21" t="s">
        <v>22</v>
      </c>
      <c r="L62" s="21" t="s">
        <v>24</v>
      </c>
      <c r="M62" s="21" t="s">
        <v>23</v>
      </c>
      <c r="N62" s="21" t="s">
        <v>32</v>
      </c>
      <c r="O62" s="21"/>
      <c r="P62" s="17"/>
      <c r="Q62" s="21" t="s">
        <v>43</v>
      </c>
      <c r="R62" s="21" t="s">
        <v>18</v>
      </c>
      <c r="S62" s="15">
        <f t="shared" si="9"/>
        <v>592</v>
      </c>
      <c r="T62" s="22"/>
      <c r="U62" s="17">
        <v>831</v>
      </c>
      <c r="V62" s="23"/>
      <c r="W62" s="19"/>
      <c r="X62" s="15">
        <f t="shared" si="10"/>
        <v>207</v>
      </c>
      <c r="Y62" s="17">
        <v>304</v>
      </c>
      <c r="Z62" s="22"/>
      <c r="AA62" s="19"/>
      <c r="AB62" s="23"/>
    </row>
    <row r="63" spans="1:28" ht="21.95" customHeight="1" thickTop="1" thickBot="1">
      <c r="A63" s="15">
        <f>IF(J63="","",SUBTOTAL(3,$J$16:J63))</f>
        <v>48</v>
      </c>
      <c r="B63" s="16">
        <f t="shared" si="5"/>
        <v>48</v>
      </c>
      <c r="C63" s="17"/>
      <c r="D63" s="18">
        <v>20</v>
      </c>
      <c r="E63" s="18">
        <v>7</v>
      </c>
      <c r="F63" s="18">
        <v>97</v>
      </c>
      <c r="G63" s="19">
        <f t="shared" si="14"/>
        <v>11</v>
      </c>
      <c r="H63" s="19">
        <f t="shared" si="15"/>
        <v>2</v>
      </c>
      <c r="I63" s="19">
        <f t="shared" si="16"/>
        <v>17</v>
      </c>
      <c r="J63" s="24" t="s">
        <v>130</v>
      </c>
      <c r="K63" s="21" t="s">
        <v>22</v>
      </c>
      <c r="L63" s="21" t="s">
        <v>24</v>
      </c>
      <c r="M63" s="21" t="s">
        <v>23</v>
      </c>
      <c r="N63" s="21" t="s">
        <v>32</v>
      </c>
      <c r="O63" s="21"/>
      <c r="P63" s="17"/>
      <c r="Q63" s="21" t="s">
        <v>43</v>
      </c>
      <c r="R63" s="21" t="s">
        <v>18</v>
      </c>
      <c r="S63" s="15">
        <f t="shared" si="9"/>
        <v>593</v>
      </c>
      <c r="T63" s="22"/>
      <c r="U63" s="17">
        <v>832</v>
      </c>
      <c r="V63" s="23"/>
      <c r="W63" s="19"/>
      <c r="X63" s="15">
        <f>IF(OR($X$10="",J63=""),"",X62+1)</f>
        <v>208</v>
      </c>
      <c r="Y63" s="17">
        <v>305</v>
      </c>
      <c r="Z63" s="22"/>
      <c r="AA63" s="19"/>
      <c r="AB63" s="23"/>
    </row>
    <row r="64" spans="1:28" ht="21.95" customHeight="1" thickTop="1" thickBot="1">
      <c r="A64" s="15">
        <f>IF(J64="","",SUBTOTAL(3,$J$16:J64))</f>
        <v>49</v>
      </c>
      <c r="B64" s="16">
        <f t="shared" si="5"/>
        <v>49</v>
      </c>
      <c r="C64" s="17"/>
      <c r="D64" s="18">
        <v>16</v>
      </c>
      <c r="E64" s="18">
        <v>1</v>
      </c>
      <c r="F64" s="18">
        <v>98</v>
      </c>
      <c r="G64" s="19">
        <f t="shared" si="14"/>
        <v>15</v>
      </c>
      <c r="H64" s="19">
        <f t="shared" si="15"/>
        <v>8</v>
      </c>
      <c r="I64" s="19">
        <f t="shared" si="16"/>
        <v>16</v>
      </c>
      <c r="J64" s="24" t="s">
        <v>131</v>
      </c>
      <c r="K64" s="21" t="s">
        <v>22</v>
      </c>
      <c r="L64" s="21" t="s">
        <v>24</v>
      </c>
      <c r="M64" s="21" t="s">
        <v>23</v>
      </c>
      <c r="N64" s="21" t="s">
        <v>32</v>
      </c>
      <c r="O64" s="21"/>
      <c r="P64" s="17"/>
      <c r="Q64" s="21" t="s">
        <v>43</v>
      </c>
      <c r="R64" s="21" t="s">
        <v>18</v>
      </c>
      <c r="S64" s="15">
        <f>IF(OR($S$10="",J64=""),"",S63+1)</f>
        <v>594</v>
      </c>
      <c r="T64" s="22"/>
      <c r="U64" s="17">
        <v>833</v>
      </c>
      <c r="V64" s="23"/>
      <c r="W64" s="19"/>
      <c r="X64" s="15">
        <f t="shared" si="10"/>
        <v>209</v>
      </c>
      <c r="Y64" s="17">
        <v>306</v>
      </c>
      <c r="Z64" s="22"/>
      <c r="AA64" s="19"/>
      <c r="AB64" s="23"/>
    </row>
    <row r="65" spans="1:28" ht="21.95" customHeight="1" thickTop="1" thickBot="1">
      <c r="A65" s="15">
        <f>IF(J65="","",SUBTOTAL(3,$J$16:J65))</f>
        <v>50</v>
      </c>
      <c r="B65" s="16">
        <f>IF(OR($B$10="",J65=""),"",B64+1)</f>
        <v>50</v>
      </c>
      <c r="C65" s="17"/>
      <c r="D65" s="18">
        <v>20</v>
      </c>
      <c r="E65" s="18">
        <v>1</v>
      </c>
      <c r="F65" s="18">
        <v>98</v>
      </c>
      <c r="G65" s="19">
        <f t="shared" si="14"/>
        <v>11</v>
      </c>
      <c r="H65" s="19">
        <f t="shared" si="15"/>
        <v>8</v>
      </c>
      <c r="I65" s="19">
        <f t="shared" si="16"/>
        <v>16</v>
      </c>
      <c r="J65" s="24" t="s">
        <v>132</v>
      </c>
      <c r="K65" s="21" t="s">
        <v>22</v>
      </c>
      <c r="L65" s="21" t="s">
        <v>24</v>
      </c>
      <c r="M65" s="21" t="s">
        <v>23</v>
      </c>
      <c r="N65" s="21" t="s">
        <v>32</v>
      </c>
      <c r="O65" s="21"/>
      <c r="P65" s="17"/>
      <c r="Q65" s="21" t="s">
        <v>43</v>
      </c>
      <c r="R65" s="21" t="s">
        <v>18</v>
      </c>
      <c r="S65" s="15">
        <f t="shared" si="9"/>
        <v>595</v>
      </c>
      <c r="T65" s="22"/>
      <c r="U65" s="17">
        <v>834</v>
      </c>
      <c r="V65" s="23"/>
      <c r="W65" s="19"/>
      <c r="X65" s="15">
        <f t="shared" si="10"/>
        <v>210</v>
      </c>
      <c r="Y65" s="17">
        <v>307</v>
      </c>
      <c r="Z65" s="22"/>
      <c r="AA65" s="19"/>
      <c r="AB65" s="23"/>
    </row>
    <row r="66" spans="1:28" ht="21.95" customHeight="1" thickTop="1" thickBot="1">
      <c r="A66" s="15">
        <f>IF(J66="","",SUBTOTAL(3,$J$16:J66))</f>
        <v>51</v>
      </c>
      <c r="B66" s="16">
        <f t="shared" si="5"/>
        <v>51</v>
      </c>
      <c r="C66" s="17"/>
      <c r="D66" s="18">
        <v>16</v>
      </c>
      <c r="E66" s="18">
        <v>8</v>
      </c>
      <c r="F66" s="18">
        <v>98</v>
      </c>
      <c r="G66" s="19">
        <f t="shared" si="14"/>
        <v>15</v>
      </c>
      <c r="H66" s="19">
        <f t="shared" si="15"/>
        <v>1</v>
      </c>
      <c r="I66" s="19">
        <f t="shared" si="16"/>
        <v>16</v>
      </c>
      <c r="J66" s="25" t="s">
        <v>133</v>
      </c>
      <c r="K66" s="21" t="s">
        <v>22</v>
      </c>
      <c r="L66" s="21" t="s">
        <v>24</v>
      </c>
      <c r="M66" s="21" t="s">
        <v>23</v>
      </c>
      <c r="N66" s="21" t="s">
        <v>32</v>
      </c>
      <c r="O66" s="21"/>
      <c r="P66" s="17"/>
      <c r="Q66" s="21" t="s">
        <v>26</v>
      </c>
      <c r="R66" s="21" t="s">
        <v>18</v>
      </c>
      <c r="S66" s="15">
        <f t="shared" si="9"/>
        <v>596</v>
      </c>
      <c r="T66" s="22"/>
      <c r="U66" s="17"/>
      <c r="V66" s="23">
        <v>916</v>
      </c>
      <c r="W66" s="19"/>
      <c r="X66" s="15">
        <f t="shared" si="10"/>
        <v>211</v>
      </c>
      <c r="Y66" s="17"/>
      <c r="Z66" s="22"/>
      <c r="AA66" s="19"/>
      <c r="AB66" s="23">
        <v>485</v>
      </c>
    </row>
    <row r="67" spans="1:28" ht="21.95" customHeight="1" thickTop="1" thickBot="1">
      <c r="A67" s="15">
        <f>IF(J67="","",SUBTOTAL(3,$J$16:J67))</f>
        <v>52</v>
      </c>
      <c r="B67" s="16">
        <f t="shared" si="5"/>
        <v>52</v>
      </c>
      <c r="C67" s="17"/>
      <c r="D67" s="18">
        <v>16</v>
      </c>
      <c r="E67" s="18">
        <v>11</v>
      </c>
      <c r="F67" s="18">
        <v>97</v>
      </c>
      <c r="G67" s="19">
        <f t="shared" si="14"/>
        <v>15</v>
      </c>
      <c r="H67" s="19">
        <f t="shared" si="15"/>
        <v>10</v>
      </c>
      <c r="I67" s="19">
        <f t="shared" si="16"/>
        <v>16</v>
      </c>
      <c r="J67" s="25" t="s">
        <v>134</v>
      </c>
      <c r="K67" s="21" t="s">
        <v>22</v>
      </c>
      <c r="L67" s="21" t="s">
        <v>24</v>
      </c>
      <c r="M67" s="21" t="s">
        <v>23</v>
      </c>
      <c r="N67" s="21" t="s">
        <v>32</v>
      </c>
      <c r="O67" s="21"/>
      <c r="P67" s="17"/>
      <c r="Q67" s="21" t="s">
        <v>26</v>
      </c>
      <c r="R67" s="21" t="s">
        <v>18</v>
      </c>
      <c r="S67" s="15">
        <f t="shared" si="9"/>
        <v>597</v>
      </c>
      <c r="T67" s="22"/>
      <c r="U67" s="17"/>
      <c r="V67" s="23">
        <v>917</v>
      </c>
      <c r="W67" s="19"/>
      <c r="X67" s="15">
        <f t="shared" si="10"/>
        <v>212</v>
      </c>
      <c r="Y67" s="17"/>
      <c r="Z67" s="22"/>
      <c r="AA67" s="19"/>
      <c r="AB67" s="23">
        <v>486</v>
      </c>
    </row>
    <row r="68" spans="1:28" ht="21.95" customHeight="1" thickTop="1" thickBot="1">
      <c r="A68" s="15">
        <f>IF(J68="","",SUBTOTAL(3,$J$16:J68))</f>
        <v>53</v>
      </c>
      <c r="B68" s="16">
        <f t="shared" si="5"/>
        <v>53</v>
      </c>
      <c r="C68" s="17"/>
      <c r="D68" s="18">
        <v>2</v>
      </c>
      <c r="E68" s="18">
        <v>6</v>
      </c>
      <c r="F68" s="18">
        <v>98</v>
      </c>
      <c r="G68" s="19">
        <f t="shared" si="14"/>
        <v>29</v>
      </c>
      <c r="H68" s="19">
        <f t="shared" si="15"/>
        <v>3</v>
      </c>
      <c r="I68" s="19">
        <f t="shared" si="16"/>
        <v>16</v>
      </c>
      <c r="J68" s="25" t="s">
        <v>135</v>
      </c>
      <c r="K68" s="21" t="s">
        <v>22</v>
      </c>
      <c r="L68" s="21" t="s">
        <v>24</v>
      </c>
      <c r="M68" s="21" t="s">
        <v>23</v>
      </c>
      <c r="N68" s="21" t="s">
        <v>32</v>
      </c>
      <c r="O68" s="21"/>
      <c r="P68" s="17"/>
      <c r="Q68" s="21" t="s">
        <v>26</v>
      </c>
      <c r="R68" s="21" t="s">
        <v>18</v>
      </c>
      <c r="S68" s="15">
        <f t="shared" si="9"/>
        <v>598</v>
      </c>
      <c r="T68" s="22"/>
      <c r="U68" s="17"/>
      <c r="V68" s="23">
        <v>918</v>
      </c>
      <c r="W68" s="19"/>
      <c r="X68" s="15">
        <f t="shared" si="10"/>
        <v>213</v>
      </c>
      <c r="Y68" s="17"/>
      <c r="Z68" s="22"/>
      <c r="AA68" s="19"/>
      <c r="AB68" s="23">
        <v>487</v>
      </c>
    </row>
    <row r="69" spans="1:28" ht="21.95" customHeight="1" thickTop="1" thickBot="1">
      <c r="A69" s="15">
        <f>IF(J69="","",SUBTOTAL(3,$J$16:J69))</f>
        <v>54</v>
      </c>
      <c r="B69" s="16">
        <f t="shared" si="5"/>
        <v>54</v>
      </c>
      <c r="C69" s="17"/>
      <c r="D69" s="18">
        <v>20</v>
      </c>
      <c r="E69" s="18">
        <v>10</v>
      </c>
      <c r="F69" s="18">
        <v>98</v>
      </c>
      <c r="G69" s="19">
        <f t="shared" si="14"/>
        <v>11</v>
      </c>
      <c r="H69" s="19">
        <f t="shared" si="15"/>
        <v>11</v>
      </c>
      <c r="I69" s="19">
        <f t="shared" si="16"/>
        <v>15</v>
      </c>
      <c r="J69" s="25" t="s">
        <v>136</v>
      </c>
      <c r="K69" s="21" t="s">
        <v>22</v>
      </c>
      <c r="L69" s="21" t="s">
        <v>24</v>
      </c>
      <c r="M69" s="21" t="s">
        <v>23</v>
      </c>
      <c r="N69" s="21" t="s">
        <v>32</v>
      </c>
      <c r="O69" s="21"/>
      <c r="P69" s="17"/>
      <c r="Q69" s="21" t="s">
        <v>26</v>
      </c>
      <c r="R69" s="21" t="s">
        <v>18</v>
      </c>
      <c r="S69" s="15">
        <f t="shared" si="9"/>
        <v>599</v>
      </c>
      <c r="T69" s="22"/>
      <c r="U69" s="17"/>
      <c r="V69" s="23">
        <v>919</v>
      </c>
      <c r="W69" s="19"/>
      <c r="X69" s="15">
        <f t="shared" si="10"/>
        <v>214</v>
      </c>
      <c r="Y69" s="17"/>
      <c r="Z69" s="22"/>
      <c r="AA69" s="19"/>
      <c r="AB69" s="23">
        <v>488</v>
      </c>
    </row>
    <row r="70" spans="1:28" ht="21.95" customHeight="1" thickTop="1" thickBot="1">
      <c r="A70" s="15">
        <f>IF(J70="","",SUBTOTAL(3,$J$16:J70))</f>
        <v>55</v>
      </c>
      <c r="B70" s="16">
        <f t="shared" si="5"/>
        <v>55</v>
      </c>
      <c r="C70" s="17"/>
      <c r="D70" s="18">
        <v>1</v>
      </c>
      <c r="E70" s="18">
        <v>9</v>
      </c>
      <c r="F70" s="18">
        <v>98</v>
      </c>
      <c r="G70" s="19">
        <f t="shared" si="14"/>
        <v>0</v>
      </c>
      <c r="H70" s="19">
        <f t="shared" si="15"/>
        <v>1</v>
      </c>
      <c r="I70" s="19">
        <f t="shared" si="16"/>
        <v>16</v>
      </c>
      <c r="J70" s="25" t="s">
        <v>137</v>
      </c>
      <c r="K70" s="21" t="s">
        <v>22</v>
      </c>
      <c r="L70" s="21" t="s">
        <v>24</v>
      </c>
      <c r="M70" s="21" t="s">
        <v>23</v>
      </c>
      <c r="N70" s="21" t="s">
        <v>32</v>
      </c>
      <c r="O70" s="21"/>
      <c r="P70" s="17"/>
      <c r="Q70" s="21" t="s">
        <v>26</v>
      </c>
      <c r="R70" s="21" t="s">
        <v>18</v>
      </c>
      <c r="S70" s="15">
        <f t="shared" si="9"/>
        <v>600</v>
      </c>
      <c r="T70" s="22"/>
      <c r="U70" s="17"/>
      <c r="V70" s="23">
        <v>921</v>
      </c>
      <c r="W70" s="19"/>
      <c r="X70" s="15">
        <f t="shared" si="10"/>
        <v>215</v>
      </c>
      <c r="Y70" s="17"/>
      <c r="Z70" s="22"/>
      <c r="AA70" s="19"/>
      <c r="AB70" s="23">
        <v>490</v>
      </c>
    </row>
    <row r="71" spans="1:28" ht="21.95" customHeight="1" thickTop="1" thickBot="1">
      <c r="A71" s="15">
        <f>IF(J71="","",SUBTOTAL(3,$J$16:J71))</f>
        <v>56</v>
      </c>
      <c r="B71" s="16">
        <f t="shared" si="5"/>
        <v>56</v>
      </c>
      <c r="C71" s="17"/>
      <c r="D71" s="18">
        <v>5</v>
      </c>
      <c r="E71" s="18">
        <v>5</v>
      </c>
      <c r="F71" s="18">
        <v>98</v>
      </c>
      <c r="G71" s="19">
        <f t="shared" si="14"/>
        <v>26</v>
      </c>
      <c r="H71" s="19">
        <f t="shared" si="15"/>
        <v>4</v>
      </c>
      <c r="I71" s="19">
        <f t="shared" si="16"/>
        <v>16</v>
      </c>
      <c r="J71" s="25" t="s">
        <v>138</v>
      </c>
      <c r="K71" s="21" t="s">
        <v>22</v>
      </c>
      <c r="L71" s="21" t="s">
        <v>24</v>
      </c>
      <c r="M71" s="21" t="s">
        <v>23</v>
      </c>
      <c r="N71" s="21" t="s">
        <v>32</v>
      </c>
      <c r="O71" s="21"/>
      <c r="P71" s="17"/>
      <c r="Q71" s="21" t="s">
        <v>26</v>
      </c>
      <c r="R71" s="21" t="s">
        <v>18</v>
      </c>
      <c r="S71" s="15">
        <f t="shared" si="9"/>
        <v>601</v>
      </c>
      <c r="T71" s="22"/>
      <c r="U71" s="17"/>
      <c r="V71" s="23">
        <v>922</v>
      </c>
      <c r="W71" s="19"/>
      <c r="X71" s="15">
        <f t="shared" si="10"/>
        <v>216</v>
      </c>
      <c r="Y71" s="17"/>
      <c r="Z71" s="22"/>
      <c r="AA71" s="19"/>
      <c r="AB71" s="23">
        <v>491</v>
      </c>
    </row>
    <row r="72" spans="1:28" ht="21.95" customHeight="1" thickTop="1" thickBot="1">
      <c r="A72" s="15">
        <f>IF(J72="","",SUBTOTAL(3,$J$16:J72))</f>
        <v>57</v>
      </c>
      <c r="B72" s="16">
        <f t="shared" si="5"/>
        <v>57</v>
      </c>
      <c r="C72" s="17"/>
      <c r="D72" s="18">
        <v>9</v>
      </c>
      <c r="E72" s="18">
        <v>6</v>
      </c>
      <c r="F72" s="18">
        <v>98</v>
      </c>
      <c r="G72" s="19">
        <f t="shared" si="14"/>
        <v>22</v>
      </c>
      <c r="H72" s="19">
        <f t="shared" si="15"/>
        <v>3</v>
      </c>
      <c r="I72" s="19">
        <f t="shared" si="16"/>
        <v>16</v>
      </c>
      <c r="J72" s="25" t="s">
        <v>139</v>
      </c>
      <c r="K72" s="21" t="s">
        <v>22</v>
      </c>
      <c r="L72" s="21" t="s">
        <v>24</v>
      </c>
      <c r="M72" s="21" t="s">
        <v>23</v>
      </c>
      <c r="N72" s="21" t="s">
        <v>32</v>
      </c>
      <c r="O72" s="21"/>
      <c r="P72" s="17"/>
      <c r="Q72" s="21" t="s">
        <v>26</v>
      </c>
      <c r="R72" s="21" t="s">
        <v>18</v>
      </c>
      <c r="S72" s="15">
        <f t="shared" si="9"/>
        <v>602</v>
      </c>
      <c r="T72" s="22"/>
      <c r="U72" s="17"/>
      <c r="V72" s="23">
        <v>923</v>
      </c>
      <c r="W72" s="19"/>
      <c r="X72" s="15">
        <f t="shared" si="10"/>
        <v>217</v>
      </c>
      <c r="Y72" s="17"/>
      <c r="Z72" s="22"/>
      <c r="AA72" s="19"/>
      <c r="AB72" s="23">
        <v>492</v>
      </c>
    </row>
    <row r="73" spans="1:28" ht="21.95" customHeight="1" thickTop="1" thickBot="1">
      <c r="A73" s="15">
        <f>IF(J73="","",SUBTOTAL(3,$J$16:J73))</f>
        <v>58</v>
      </c>
      <c r="B73" s="16">
        <f t="shared" si="5"/>
        <v>58</v>
      </c>
      <c r="C73" s="17"/>
      <c r="D73" s="18">
        <v>1</v>
      </c>
      <c r="E73" s="18">
        <v>9</v>
      </c>
      <c r="F73" s="18">
        <v>98</v>
      </c>
      <c r="G73" s="19">
        <f t="shared" si="14"/>
        <v>0</v>
      </c>
      <c r="H73" s="19">
        <f t="shared" si="15"/>
        <v>1</v>
      </c>
      <c r="I73" s="19">
        <f t="shared" si="16"/>
        <v>16</v>
      </c>
      <c r="J73" s="25" t="s">
        <v>140</v>
      </c>
      <c r="K73" s="21" t="s">
        <v>22</v>
      </c>
      <c r="L73" s="21" t="s">
        <v>24</v>
      </c>
      <c r="M73" s="21" t="s">
        <v>23</v>
      </c>
      <c r="N73" s="21" t="s">
        <v>32</v>
      </c>
      <c r="O73" s="21"/>
      <c r="P73" s="17"/>
      <c r="Q73" s="21" t="s">
        <v>26</v>
      </c>
      <c r="R73" s="21" t="s">
        <v>18</v>
      </c>
      <c r="S73" s="15">
        <f t="shared" si="9"/>
        <v>603</v>
      </c>
      <c r="T73" s="22"/>
      <c r="U73" s="17"/>
      <c r="V73" s="23">
        <v>928</v>
      </c>
      <c r="W73" s="19"/>
      <c r="X73" s="15">
        <f t="shared" si="10"/>
        <v>218</v>
      </c>
      <c r="Y73" s="17"/>
      <c r="Z73" s="22"/>
      <c r="AA73" s="19"/>
      <c r="AB73" s="23">
        <v>497</v>
      </c>
    </row>
    <row r="74" spans="1:28" ht="21.95" customHeight="1" thickTop="1" thickBot="1">
      <c r="A74" s="15">
        <f>IF(J74="","",SUBTOTAL(3,$J$16:J74))</f>
        <v>59</v>
      </c>
      <c r="B74" s="16">
        <f t="shared" si="5"/>
        <v>59</v>
      </c>
      <c r="C74" s="17"/>
      <c r="D74" s="18">
        <v>27</v>
      </c>
      <c r="E74" s="18">
        <v>7</v>
      </c>
      <c r="F74" s="18">
        <v>98</v>
      </c>
      <c r="G74" s="19">
        <f t="shared" si="14"/>
        <v>4</v>
      </c>
      <c r="H74" s="19">
        <f t="shared" si="15"/>
        <v>2</v>
      </c>
      <c r="I74" s="19">
        <f t="shared" si="16"/>
        <v>16</v>
      </c>
      <c r="J74" s="26" t="s">
        <v>141</v>
      </c>
      <c r="K74" s="21" t="s">
        <v>22</v>
      </c>
      <c r="L74" s="21" t="s">
        <v>24</v>
      </c>
      <c r="M74" s="21" t="s">
        <v>23</v>
      </c>
      <c r="N74" s="21" t="s">
        <v>32</v>
      </c>
      <c r="O74" s="21"/>
      <c r="P74" s="17"/>
      <c r="Q74" s="21" t="s">
        <v>33</v>
      </c>
      <c r="R74" s="21" t="s">
        <v>19</v>
      </c>
      <c r="S74" s="15">
        <f t="shared" si="9"/>
        <v>604</v>
      </c>
      <c r="T74" s="22"/>
      <c r="U74" s="17"/>
      <c r="V74" s="23"/>
      <c r="W74" s="19">
        <v>965</v>
      </c>
      <c r="X74" s="15">
        <f t="shared" si="10"/>
        <v>219</v>
      </c>
      <c r="Y74" s="17"/>
      <c r="Z74" s="22"/>
      <c r="AA74" s="19">
        <v>351</v>
      </c>
      <c r="AB74" s="23"/>
    </row>
    <row r="75" spans="1:28" ht="21.95" customHeight="1" thickTop="1" thickBot="1">
      <c r="A75" s="15">
        <f>IF(J75="","",SUBTOTAL(3,$J$16:J75))</f>
        <v>60</v>
      </c>
      <c r="B75" s="16">
        <f t="shared" si="5"/>
        <v>60</v>
      </c>
      <c r="C75" s="17"/>
      <c r="D75" s="18">
        <v>13</v>
      </c>
      <c r="E75" s="18">
        <v>7</v>
      </c>
      <c r="F75" s="18">
        <v>98</v>
      </c>
      <c r="G75" s="19">
        <f t="shared" si="14"/>
        <v>18</v>
      </c>
      <c r="H75" s="19">
        <f t="shared" si="15"/>
        <v>2</v>
      </c>
      <c r="I75" s="19">
        <f t="shared" si="16"/>
        <v>16</v>
      </c>
      <c r="J75" s="26" t="s">
        <v>142</v>
      </c>
      <c r="K75" s="21" t="s">
        <v>22</v>
      </c>
      <c r="L75" s="21" t="s">
        <v>24</v>
      </c>
      <c r="M75" s="21" t="s">
        <v>23</v>
      </c>
      <c r="N75" s="21" t="s">
        <v>32</v>
      </c>
      <c r="O75" s="21"/>
      <c r="P75" s="17"/>
      <c r="Q75" s="21" t="s">
        <v>33</v>
      </c>
      <c r="R75" s="21" t="s">
        <v>19</v>
      </c>
      <c r="S75" s="15">
        <f t="shared" si="9"/>
        <v>605</v>
      </c>
      <c r="T75" s="22"/>
      <c r="U75" s="17"/>
      <c r="V75" s="23"/>
      <c r="W75" s="19">
        <v>966</v>
      </c>
      <c r="X75" s="15">
        <f>IF(OR($X$10="",J75=""),"",X74+1)</f>
        <v>220</v>
      </c>
      <c r="Y75" s="17"/>
      <c r="Z75" s="22"/>
      <c r="AA75" s="19">
        <v>352</v>
      </c>
      <c r="AB75" s="23"/>
    </row>
    <row r="76" spans="1:28" ht="21.95" customHeight="1" thickTop="1" thickBot="1">
      <c r="A76" s="15">
        <f>IF(J76="","",SUBTOTAL(3,$J$16:J76))</f>
        <v>61</v>
      </c>
      <c r="B76" s="16">
        <f t="shared" si="5"/>
        <v>61</v>
      </c>
      <c r="C76" s="17"/>
      <c r="D76" s="18">
        <v>24</v>
      </c>
      <c r="E76" s="18">
        <v>8</v>
      </c>
      <c r="F76" s="18">
        <v>98</v>
      </c>
      <c r="G76" s="19">
        <f t="shared" si="14"/>
        <v>7</v>
      </c>
      <c r="H76" s="19">
        <f t="shared" si="15"/>
        <v>1</v>
      </c>
      <c r="I76" s="19">
        <f t="shared" si="16"/>
        <v>16</v>
      </c>
      <c r="J76" s="26" t="s">
        <v>143</v>
      </c>
      <c r="K76" s="21" t="s">
        <v>22</v>
      </c>
      <c r="L76" s="21" t="s">
        <v>24</v>
      </c>
      <c r="M76" s="21" t="s">
        <v>23</v>
      </c>
      <c r="N76" s="21" t="s">
        <v>32</v>
      </c>
      <c r="O76" s="21"/>
      <c r="P76" s="17"/>
      <c r="Q76" s="21" t="s">
        <v>33</v>
      </c>
      <c r="R76" s="21" t="s">
        <v>19</v>
      </c>
      <c r="S76" s="15">
        <f t="shared" si="9"/>
        <v>606</v>
      </c>
      <c r="T76" s="22"/>
      <c r="U76" s="17"/>
      <c r="V76" s="23"/>
      <c r="W76" s="19">
        <v>967</v>
      </c>
      <c r="X76" s="15">
        <f t="shared" si="10"/>
        <v>221</v>
      </c>
      <c r="Y76" s="17"/>
      <c r="Z76" s="22"/>
      <c r="AA76" s="19">
        <v>353</v>
      </c>
      <c r="AB76" s="23"/>
    </row>
    <row r="77" spans="1:28" ht="21.95" customHeight="1" thickTop="1" thickBot="1">
      <c r="A77" s="15">
        <f>IF(J77="","",SUBTOTAL(3,$J$16:J77))</f>
        <v>62</v>
      </c>
      <c r="B77" s="16">
        <f t="shared" si="5"/>
        <v>62</v>
      </c>
      <c r="C77" s="17"/>
      <c r="D77" s="18">
        <v>5</v>
      </c>
      <c r="E77" s="18">
        <v>3</v>
      </c>
      <c r="F77" s="18">
        <v>98</v>
      </c>
      <c r="G77" s="19">
        <f t="shared" si="14"/>
        <v>26</v>
      </c>
      <c r="H77" s="19">
        <f t="shared" si="15"/>
        <v>6</v>
      </c>
      <c r="I77" s="19">
        <f t="shared" si="16"/>
        <v>16</v>
      </c>
      <c r="J77" s="26" t="s">
        <v>144</v>
      </c>
      <c r="K77" s="21" t="s">
        <v>22</v>
      </c>
      <c r="L77" s="21" t="s">
        <v>24</v>
      </c>
      <c r="M77" s="21" t="s">
        <v>23</v>
      </c>
      <c r="N77" s="21" t="s">
        <v>32</v>
      </c>
      <c r="O77" s="21"/>
      <c r="P77" s="17"/>
      <c r="Q77" s="21" t="s">
        <v>33</v>
      </c>
      <c r="R77" s="21" t="s">
        <v>19</v>
      </c>
      <c r="S77" s="15">
        <f t="shared" si="9"/>
        <v>607</v>
      </c>
      <c r="T77" s="22"/>
      <c r="U77" s="17"/>
      <c r="V77" s="23"/>
      <c r="W77" s="19">
        <v>968</v>
      </c>
      <c r="X77" s="15">
        <f t="shared" si="10"/>
        <v>222</v>
      </c>
      <c r="Y77" s="17"/>
      <c r="Z77" s="22"/>
      <c r="AA77" s="19">
        <v>354</v>
      </c>
      <c r="AB77" s="23"/>
    </row>
    <row r="78" spans="1:28" ht="21.95" customHeight="1" thickTop="1" thickBot="1">
      <c r="A78" s="15">
        <f>IF(J78="","",SUBTOTAL(3,$J$16:J78))</f>
        <v>63</v>
      </c>
      <c r="B78" s="16">
        <f t="shared" si="5"/>
        <v>63</v>
      </c>
      <c r="C78" s="17"/>
      <c r="D78" s="18">
        <v>15</v>
      </c>
      <c r="E78" s="18">
        <v>5</v>
      </c>
      <c r="F78" s="18">
        <v>98</v>
      </c>
      <c r="G78" s="19">
        <f t="shared" si="14"/>
        <v>16</v>
      </c>
      <c r="H78" s="19">
        <f t="shared" si="15"/>
        <v>4</v>
      </c>
      <c r="I78" s="19">
        <f t="shared" si="16"/>
        <v>16</v>
      </c>
      <c r="J78" s="26" t="s">
        <v>145</v>
      </c>
      <c r="K78" s="21" t="s">
        <v>22</v>
      </c>
      <c r="L78" s="21" t="s">
        <v>24</v>
      </c>
      <c r="M78" s="21" t="s">
        <v>23</v>
      </c>
      <c r="N78" s="21" t="s">
        <v>32</v>
      </c>
      <c r="O78" s="21"/>
      <c r="P78" s="17"/>
      <c r="Q78" s="21" t="s">
        <v>33</v>
      </c>
      <c r="R78" s="21" t="s">
        <v>19</v>
      </c>
      <c r="S78" s="15">
        <f>IF(OR($S$10="",J78=""),"",S77+1)</f>
        <v>608</v>
      </c>
      <c r="T78" s="22"/>
      <c r="U78" s="17"/>
      <c r="V78" s="23"/>
      <c r="W78" s="19">
        <v>969</v>
      </c>
      <c r="X78" s="15">
        <f t="shared" si="10"/>
        <v>223</v>
      </c>
      <c r="Y78" s="17"/>
      <c r="Z78" s="22"/>
      <c r="AA78" s="19">
        <v>355</v>
      </c>
      <c r="AB78" s="23"/>
    </row>
    <row r="79" spans="1:28" ht="21.95" customHeight="1" thickTop="1" thickBot="1">
      <c r="A79" s="15">
        <f>IF(J79="","",SUBTOTAL(3,$J$16:J79))</f>
        <v>64</v>
      </c>
      <c r="B79" s="16">
        <f t="shared" si="5"/>
        <v>64</v>
      </c>
      <c r="C79" s="17"/>
      <c r="D79" s="18">
        <v>10</v>
      </c>
      <c r="E79" s="18">
        <v>1</v>
      </c>
      <c r="F79" s="18">
        <v>98</v>
      </c>
      <c r="G79" s="19">
        <f>IF(ISNUMBER(D79),DATEDIF((DATE(F79,E79,D79)),(DATE($I$14,$H$14,$G$14)),"MD"),"")</f>
        <v>21</v>
      </c>
      <c r="H79" s="19">
        <f>IF(ISNUMBER(E79),DATEDIF((DATE(F79,E79,D79)),(DATE($I$14,$H$14,$G$14)),"YM"),"")</f>
        <v>8</v>
      </c>
      <c r="I79" s="19">
        <f>IF(ISNUMBER(F79),DATEDIF((DATE(F79,E79,D79)),(DATE($I$14,$H$14,$G$14)),"Y"),"")</f>
        <v>16</v>
      </c>
      <c r="J79" s="26" t="s">
        <v>146</v>
      </c>
      <c r="K79" s="21" t="s">
        <v>22</v>
      </c>
      <c r="L79" s="21" t="s">
        <v>24</v>
      </c>
      <c r="M79" s="21" t="s">
        <v>23</v>
      </c>
      <c r="N79" s="21" t="s">
        <v>32</v>
      </c>
      <c r="O79" s="21"/>
      <c r="P79" s="17"/>
      <c r="Q79" s="21" t="s">
        <v>33</v>
      </c>
      <c r="R79" s="21" t="s">
        <v>19</v>
      </c>
      <c r="S79" s="15">
        <f>IF(OR($S$10="",J79=""),"",S78+1)</f>
        <v>609</v>
      </c>
      <c r="T79" s="22"/>
      <c r="U79" s="17"/>
      <c r="V79" s="23"/>
      <c r="W79" s="19">
        <v>970</v>
      </c>
      <c r="X79" s="15">
        <f t="shared" si="10"/>
        <v>224</v>
      </c>
      <c r="Y79" s="17"/>
      <c r="Z79" s="22"/>
      <c r="AA79" s="19">
        <v>356</v>
      </c>
      <c r="AB79" s="23"/>
    </row>
    <row r="80" spans="1:28" ht="21.95" customHeight="1" thickTop="1" thickBot="1">
      <c r="A80" s="15">
        <f>IF(J80="","",SUBTOTAL(3,$J$16:J80))</f>
        <v>65</v>
      </c>
      <c r="B80" s="16">
        <f>IF(OR($B$10="",J80=""),"",B79+1)</f>
        <v>65</v>
      </c>
      <c r="C80" s="17"/>
      <c r="D80" s="18">
        <v>16</v>
      </c>
      <c r="E80" s="18">
        <v>9</v>
      </c>
      <c r="F80" s="18">
        <v>98</v>
      </c>
      <c r="G80" s="19">
        <f t="shared" ref="G80:G94" si="17">IF(ISNUMBER(D80),DATEDIF((DATE(F80,E80,D80)),(DATE($I$14,$H$14,$G$14)),"MD"),"")</f>
        <v>15</v>
      </c>
      <c r="H80" s="19">
        <f t="shared" ref="H80:H94" si="18">IF(ISNUMBER(E80),DATEDIF((DATE(F80,E80,D80)),(DATE($I$14,$H$14,$G$14)),"YM"),"")</f>
        <v>0</v>
      </c>
      <c r="I80" s="19">
        <f t="shared" ref="I80:I94" si="19">IF(ISNUMBER(F80),DATEDIF((DATE(F80,E80,D80)),(DATE($I$14,$H$14,$G$14)),"Y"),"")</f>
        <v>16</v>
      </c>
      <c r="J80" s="26" t="s">
        <v>147</v>
      </c>
      <c r="K80" s="21" t="s">
        <v>22</v>
      </c>
      <c r="L80" s="21" t="s">
        <v>24</v>
      </c>
      <c r="M80" s="21" t="s">
        <v>23</v>
      </c>
      <c r="N80" s="21" t="s">
        <v>32</v>
      </c>
      <c r="O80" s="21"/>
      <c r="P80" s="17"/>
      <c r="Q80" s="21" t="s">
        <v>33</v>
      </c>
      <c r="R80" s="21" t="s">
        <v>19</v>
      </c>
      <c r="S80" s="15">
        <f t="shared" ref="S80:S91" si="20">IF(OR($S$10="",J80=""),"",S79+1)</f>
        <v>610</v>
      </c>
      <c r="T80" s="22"/>
      <c r="U80" s="17"/>
      <c r="V80" s="23"/>
      <c r="W80" s="19">
        <v>971</v>
      </c>
      <c r="X80" s="15">
        <f t="shared" si="10"/>
        <v>225</v>
      </c>
      <c r="Y80" s="17"/>
      <c r="Z80" s="22"/>
      <c r="AA80" s="19">
        <v>357</v>
      </c>
      <c r="AB80" s="23"/>
    </row>
    <row r="81" spans="1:28" ht="21.95" customHeight="1" thickTop="1" thickBot="1">
      <c r="A81" s="15">
        <f>IF(J81="","",SUBTOTAL(3,$J$16:J81))</f>
        <v>66</v>
      </c>
      <c r="B81" s="16">
        <f t="shared" si="5"/>
        <v>66</v>
      </c>
      <c r="C81" s="17"/>
      <c r="D81" s="18">
        <v>10</v>
      </c>
      <c r="E81" s="18">
        <v>4</v>
      </c>
      <c r="F81" s="18">
        <v>98</v>
      </c>
      <c r="G81" s="19">
        <f t="shared" si="17"/>
        <v>21</v>
      </c>
      <c r="H81" s="19">
        <f t="shared" si="18"/>
        <v>5</v>
      </c>
      <c r="I81" s="19">
        <f t="shared" si="19"/>
        <v>16</v>
      </c>
      <c r="J81" s="26" t="s">
        <v>148</v>
      </c>
      <c r="K81" s="21" t="s">
        <v>22</v>
      </c>
      <c r="L81" s="21" t="s">
        <v>24</v>
      </c>
      <c r="M81" s="21" t="s">
        <v>23</v>
      </c>
      <c r="N81" s="21" t="s">
        <v>32</v>
      </c>
      <c r="O81" s="21"/>
      <c r="P81" s="17"/>
      <c r="Q81" s="21" t="s">
        <v>33</v>
      </c>
      <c r="R81" s="21" t="s">
        <v>19</v>
      </c>
      <c r="S81" s="15">
        <f t="shared" si="20"/>
        <v>611</v>
      </c>
      <c r="T81" s="22"/>
      <c r="U81" s="17"/>
      <c r="V81" s="23"/>
      <c r="W81" s="19">
        <v>972</v>
      </c>
      <c r="X81" s="15">
        <f t="shared" si="10"/>
        <v>226</v>
      </c>
      <c r="Y81" s="17"/>
      <c r="Z81" s="22"/>
      <c r="AA81" s="19">
        <v>358</v>
      </c>
      <c r="AB81" s="23"/>
    </row>
    <row r="82" spans="1:28" ht="21.95" customHeight="1" thickTop="1" thickBot="1">
      <c r="A82" s="15">
        <f>IF(J82="","",SUBTOTAL(3,$J$16:J82))</f>
        <v>67</v>
      </c>
      <c r="B82" s="16">
        <f>IF(OR($B$10="",J82=""),"",B81+1)</f>
        <v>67</v>
      </c>
      <c r="C82" s="17"/>
      <c r="D82" s="18">
        <v>25</v>
      </c>
      <c r="E82" s="18">
        <v>5</v>
      </c>
      <c r="F82" s="18">
        <v>98</v>
      </c>
      <c r="G82" s="19">
        <f t="shared" si="17"/>
        <v>6</v>
      </c>
      <c r="H82" s="19">
        <f t="shared" si="18"/>
        <v>4</v>
      </c>
      <c r="I82" s="19">
        <f t="shared" si="19"/>
        <v>16</v>
      </c>
      <c r="J82" s="26" t="s">
        <v>149</v>
      </c>
      <c r="K82" s="21" t="s">
        <v>22</v>
      </c>
      <c r="L82" s="21" t="s">
        <v>24</v>
      </c>
      <c r="M82" s="21" t="s">
        <v>23</v>
      </c>
      <c r="N82" s="21" t="s">
        <v>32</v>
      </c>
      <c r="O82" s="21"/>
      <c r="P82" s="17"/>
      <c r="Q82" s="21" t="s">
        <v>33</v>
      </c>
      <c r="R82" s="21" t="s">
        <v>19</v>
      </c>
      <c r="S82" s="15">
        <f t="shared" si="20"/>
        <v>612</v>
      </c>
      <c r="T82" s="22"/>
      <c r="U82" s="17"/>
      <c r="V82" s="23"/>
      <c r="W82" s="19">
        <v>973</v>
      </c>
      <c r="X82" s="15">
        <f t="shared" ref="X82:X86" si="21">IF(OR($X$10="",J82=""),"",X81+1)</f>
        <v>227</v>
      </c>
      <c r="Y82" s="17"/>
      <c r="Z82" s="22"/>
      <c r="AA82" s="19">
        <v>359</v>
      </c>
      <c r="AB82" s="23"/>
    </row>
    <row r="83" spans="1:28" ht="21.95" customHeight="1" thickTop="1" thickBot="1">
      <c r="A83" s="15">
        <f>IF(J83="","",SUBTOTAL(3,$J$16:J83))</f>
        <v>68</v>
      </c>
      <c r="B83" s="16">
        <f t="shared" ref="B83:B103" si="22">IF(OR($B$10="",J83=""),"",B82+1)</f>
        <v>68</v>
      </c>
      <c r="C83" s="17"/>
      <c r="D83" s="18">
        <v>4</v>
      </c>
      <c r="E83" s="18">
        <v>4</v>
      </c>
      <c r="F83" s="18">
        <v>98</v>
      </c>
      <c r="G83" s="19">
        <f t="shared" si="17"/>
        <v>27</v>
      </c>
      <c r="H83" s="19">
        <f t="shared" si="18"/>
        <v>5</v>
      </c>
      <c r="I83" s="19">
        <f t="shared" si="19"/>
        <v>16</v>
      </c>
      <c r="J83" s="26" t="s">
        <v>150</v>
      </c>
      <c r="K83" s="21" t="s">
        <v>22</v>
      </c>
      <c r="L83" s="21" t="s">
        <v>24</v>
      </c>
      <c r="M83" s="21" t="s">
        <v>23</v>
      </c>
      <c r="N83" s="21" t="s">
        <v>32</v>
      </c>
      <c r="O83" s="21"/>
      <c r="P83" s="17"/>
      <c r="Q83" s="21" t="s">
        <v>33</v>
      </c>
      <c r="R83" s="21" t="s">
        <v>19</v>
      </c>
      <c r="S83" s="15">
        <f t="shared" si="20"/>
        <v>613</v>
      </c>
      <c r="T83" s="22"/>
      <c r="U83" s="17"/>
      <c r="V83" s="23"/>
      <c r="W83" s="19">
        <v>974</v>
      </c>
      <c r="X83" s="15">
        <f t="shared" si="21"/>
        <v>228</v>
      </c>
      <c r="Y83" s="17"/>
      <c r="Z83" s="22"/>
      <c r="AA83" s="19">
        <v>360</v>
      </c>
      <c r="AB83" s="23"/>
    </row>
    <row r="84" spans="1:28" ht="21.95" customHeight="1" thickTop="1" thickBot="1">
      <c r="A84" s="15">
        <f>IF(J84="","",SUBTOTAL(3,$J$16:J84))</f>
        <v>69</v>
      </c>
      <c r="B84" s="16">
        <f t="shared" si="22"/>
        <v>69</v>
      </c>
      <c r="C84" s="17"/>
      <c r="D84" s="18">
        <v>10</v>
      </c>
      <c r="E84" s="18">
        <v>9</v>
      </c>
      <c r="F84" s="18">
        <v>98</v>
      </c>
      <c r="G84" s="19">
        <f t="shared" si="17"/>
        <v>21</v>
      </c>
      <c r="H84" s="19">
        <f t="shared" si="18"/>
        <v>0</v>
      </c>
      <c r="I84" s="19">
        <f t="shared" si="19"/>
        <v>16</v>
      </c>
      <c r="J84" s="26" t="s">
        <v>151</v>
      </c>
      <c r="K84" s="21" t="s">
        <v>22</v>
      </c>
      <c r="L84" s="21" t="s">
        <v>24</v>
      </c>
      <c r="M84" s="21" t="s">
        <v>23</v>
      </c>
      <c r="N84" s="21" t="s">
        <v>32</v>
      </c>
      <c r="O84" s="21"/>
      <c r="P84" s="17"/>
      <c r="Q84" s="21" t="s">
        <v>33</v>
      </c>
      <c r="R84" s="21" t="s">
        <v>19</v>
      </c>
      <c r="S84" s="15">
        <f t="shared" si="20"/>
        <v>614</v>
      </c>
      <c r="T84" s="22"/>
      <c r="U84" s="17"/>
      <c r="V84" s="23"/>
      <c r="W84" s="19">
        <v>975</v>
      </c>
      <c r="X84" s="15">
        <f t="shared" si="21"/>
        <v>229</v>
      </c>
      <c r="Y84" s="17"/>
      <c r="Z84" s="22"/>
      <c r="AA84" s="19">
        <v>361</v>
      </c>
      <c r="AB84" s="23"/>
    </row>
    <row r="85" spans="1:28" ht="21.95" customHeight="1" thickTop="1" thickBot="1">
      <c r="A85" s="15">
        <f>IF(J85="","",SUBTOTAL(3,$J$16:J85))</f>
        <v>70</v>
      </c>
      <c r="B85" s="16">
        <f t="shared" si="22"/>
        <v>70</v>
      </c>
      <c r="C85" s="17"/>
      <c r="D85" s="18">
        <v>1</v>
      </c>
      <c r="E85" s="18">
        <v>2</v>
      </c>
      <c r="F85" s="18">
        <v>98</v>
      </c>
      <c r="G85" s="19">
        <f t="shared" si="17"/>
        <v>0</v>
      </c>
      <c r="H85" s="19">
        <f t="shared" si="18"/>
        <v>8</v>
      </c>
      <c r="I85" s="19">
        <f t="shared" si="19"/>
        <v>16</v>
      </c>
      <c r="J85" s="26" t="s">
        <v>152</v>
      </c>
      <c r="K85" s="21" t="s">
        <v>22</v>
      </c>
      <c r="L85" s="21" t="s">
        <v>24</v>
      </c>
      <c r="M85" s="21" t="s">
        <v>23</v>
      </c>
      <c r="N85" s="21" t="s">
        <v>32</v>
      </c>
      <c r="O85" s="21"/>
      <c r="P85" s="17"/>
      <c r="Q85" s="21" t="s">
        <v>33</v>
      </c>
      <c r="R85" s="21" t="s">
        <v>19</v>
      </c>
      <c r="S85" s="15">
        <f t="shared" si="20"/>
        <v>615</v>
      </c>
      <c r="T85" s="22"/>
      <c r="U85" s="17"/>
      <c r="V85" s="23"/>
      <c r="W85" s="19">
        <v>976</v>
      </c>
      <c r="X85" s="15">
        <f t="shared" si="21"/>
        <v>230</v>
      </c>
      <c r="Y85" s="17"/>
      <c r="Z85" s="22"/>
      <c r="AA85" s="19">
        <v>362</v>
      </c>
      <c r="AB85" s="23"/>
    </row>
    <row r="86" spans="1:28" ht="21.95" customHeight="1" thickTop="1" thickBot="1">
      <c r="A86" s="15">
        <f>IF(J86="","",SUBTOTAL(3,$J$16:J86))</f>
        <v>71</v>
      </c>
      <c r="B86" s="16">
        <f t="shared" si="22"/>
        <v>71</v>
      </c>
      <c r="C86" s="17"/>
      <c r="D86" s="18">
        <v>26</v>
      </c>
      <c r="E86" s="18">
        <v>6</v>
      </c>
      <c r="F86" s="18">
        <v>98</v>
      </c>
      <c r="G86" s="19">
        <f t="shared" si="17"/>
        <v>5</v>
      </c>
      <c r="H86" s="19">
        <f t="shared" si="18"/>
        <v>3</v>
      </c>
      <c r="I86" s="19">
        <f t="shared" si="19"/>
        <v>16</v>
      </c>
      <c r="J86" s="20" t="s">
        <v>153</v>
      </c>
      <c r="K86" s="21" t="s">
        <v>29</v>
      </c>
      <c r="L86" s="21" t="s">
        <v>31</v>
      </c>
      <c r="M86" s="21" t="s">
        <v>30</v>
      </c>
      <c r="N86" s="21" t="s">
        <v>25</v>
      </c>
      <c r="O86" s="21"/>
      <c r="P86" s="17"/>
      <c r="Q86" s="21" t="s">
        <v>38</v>
      </c>
      <c r="R86" s="21" t="s">
        <v>19</v>
      </c>
      <c r="S86" s="15">
        <f t="shared" si="20"/>
        <v>616</v>
      </c>
      <c r="T86" s="22">
        <v>746</v>
      </c>
      <c r="U86" s="17"/>
      <c r="V86" s="23"/>
      <c r="W86" s="19"/>
      <c r="X86" s="15">
        <f t="shared" si="21"/>
        <v>231</v>
      </c>
      <c r="Y86" s="17"/>
      <c r="Z86" s="22">
        <v>416</v>
      </c>
      <c r="AA86" s="19"/>
      <c r="AB86" s="23"/>
    </row>
    <row r="87" spans="1:28" ht="21.95" customHeight="1" thickTop="1" thickBot="1">
      <c r="A87" s="15">
        <f>IF(J87="","",SUBTOTAL(3,$J$16:J87))</f>
        <v>72</v>
      </c>
      <c r="B87" s="16">
        <f t="shared" si="22"/>
        <v>72</v>
      </c>
      <c r="C87" s="17"/>
      <c r="D87" s="18">
        <v>1</v>
      </c>
      <c r="E87" s="18">
        <v>4</v>
      </c>
      <c r="F87" s="18">
        <v>98</v>
      </c>
      <c r="G87" s="19">
        <f t="shared" si="17"/>
        <v>0</v>
      </c>
      <c r="H87" s="19">
        <f t="shared" si="18"/>
        <v>6</v>
      </c>
      <c r="I87" s="19">
        <f t="shared" si="19"/>
        <v>16</v>
      </c>
      <c r="J87" s="20" t="s">
        <v>154</v>
      </c>
      <c r="K87" s="21" t="s">
        <v>29</v>
      </c>
      <c r="L87" s="21" t="s">
        <v>31</v>
      </c>
      <c r="M87" s="21" t="s">
        <v>30</v>
      </c>
      <c r="N87" s="21" t="s">
        <v>25</v>
      </c>
      <c r="O87" s="21"/>
      <c r="P87" s="17"/>
      <c r="Q87" s="21" t="s">
        <v>38</v>
      </c>
      <c r="R87" s="21" t="s">
        <v>19</v>
      </c>
      <c r="S87" s="15">
        <f t="shared" si="20"/>
        <v>617</v>
      </c>
      <c r="T87" s="22">
        <v>747</v>
      </c>
      <c r="U87" s="17"/>
      <c r="V87" s="23"/>
      <c r="W87" s="19"/>
      <c r="X87" s="15">
        <f>IF(OR($X$10="",J87=""),"",X86+1)</f>
        <v>232</v>
      </c>
      <c r="Y87" s="17"/>
      <c r="Z87" s="22">
        <v>417</v>
      </c>
      <c r="AA87" s="19"/>
      <c r="AB87" s="23"/>
    </row>
    <row r="88" spans="1:28" ht="21.95" customHeight="1" thickTop="1" thickBot="1">
      <c r="A88" s="15">
        <f>IF(J88="","",SUBTOTAL(3,$J$16:J88))</f>
        <v>73</v>
      </c>
      <c r="B88" s="16">
        <f t="shared" si="22"/>
        <v>73</v>
      </c>
      <c r="C88" s="17"/>
      <c r="D88" s="18">
        <v>20</v>
      </c>
      <c r="E88" s="18">
        <v>5</v>
      </c>
      <c r="F88" s="18">
        <v>98</v>
      </c>
      <c r="G88" s="19">
        <f t="shared" si="17"/>
        <v>11</v>
      </c>
      <c r="H88" s="19">
        <f t="shared" si="18"/>
        <v>4</v>
      </c>
      <c r="I88" s="19">
        <f t="shared" si="19"/>
        <v>16</v>
      </c>
      <c r="J88" s="20" t="s">
        <v>155</v>
      </c>
      <c r="K88" s="21" t="s">
        <v>29</v>
      </c>
      <c r="L88" s="21" t="s">
        <v>31</v>
      </c>
      <c r="M88" s="21" t="s">
        <v>30</v>
      </c>
      <c r="N88" s="21" t="s">
        <v>25</v>
      </c>
      <c r="O88" s="21"/>
      <c r="P88" s="17"/>
      <c r="Q88" s="21" t="s">
        <v>38</v>
      </c>
      <c r="R88" s="21" t="s">
        <v>19</v>
      </c>
      <c r="S88" s="15">
        <f t="shared" si="20"/>
        <v>618</v>
      </c>
      <c r="T88" s="22">
        <v>701</v>
      </c>
      <c r="U88" s="17"/>
      <c r="V88" s="23"/>
      <c r="W88" s="19"/>
      <c r="X88" s="15">
        <f t="shared" ref="X88:X98" si="23">IF(OR($X$10="",J88=""),"",X87+1)</f>
        <v>233</v>
      </c>
      <c r="Y88" s="17"/>
      <c r="Z88" s="22">
        <v>433</v>
      </c>
      <c r="AA88" s="19"/>
      <c r="AB88" s="23"/>
    </row>
    <row r="89" spans="1:28" ht="21.95" customHeight="1" thickTop="1" thickBot="1">
      <c r="A89" s="15">
        <f>IF(J89="","",SUBTOTAL(3,$J$16:J89))</f>
        <v>74</v>
      </c>
      <c r="B89" s="16">
        <f t="shared" si="22"/>
        <v>74</v>
      </c>
      <c r="C89" s="17"/>
      <c r="D89" s="18">
        <v>15</v>
      </c>
      <c r="E89" s="18">
        <v>9</v>
      </c>
      <c r="F89" s="18">
        <v>98</v>
      </c>
      <c r="G89" s="19">
        <f t="shared" si="17"/>
        <v>16</v>
      </c>
      <c r="H89" s="19">
        <f t="shared" si="18"/>
        <v>0</v>
      </c>
      <c r="I89" s="19">
        <f t="shared" si="19"/>
        <v>16</v>
      </c>
      <c r="J89" s="20" t="s">
        <v>156</v>
      </c>
      <c r="K89" s="21" t="s">
        <v>29</v>
      </c>
      <c r="L89" s="21" t="s">
        <v>31</v>
      </c>
      <c r="M89" s="21" t="s">
        <v>30</v>
      </c>
      <c r="N89" s="21" t="s">
        <v>25</v>
      </c>
      <c r="O89" s="21"/>
      <c r="P89" s="17"/>
      <c r="Q89" s="21" t="s">
        <v>38</v>
      </c>
      <c r="R89" s="21" t="s">
        <v>19</v>
      </c>
      <c r="S89" s="15">
        <f t="shared" si="20"/>
        <v>619</v>
      </c>
      <c r="T89" s="22">
        <v>702</v>
      </c>
      <c r="U89" s="17"/>
      <c r="V89" s="23"/>
      <c r="W89" s="19"/>
      <c r="X89" s="15">
        <f t="shared" si="23"/>
        <v>234</v>
      </c>
      <c r="Y89" s="17"/>
      <c r="Z89" s="22">
        <v>434</v>
      </c>
      <c r="AA89" s="19"/>
      <c r="AB89" s="23"/>
    </row>
    <row r="90" spans="1:28" ht="21.95" customHeight="1" thickTop="1" thickBot="1">
      <c r="A90" s="15">
        <f>IF(J90="","",SUBTOTAL(3,$J$16:J90))</f>
        <v>75</v>
      </c>
      <c r="B90" s="16">
        <f t="shared" si="22"/>
        <v>75</v>
      </c>
      <c r="C90" s="17"/>
      <c r="D90" s="18">
        <v>27</v>
      </c>
      <c r="E90" s="18">
        <v>9</v>
      </c>
      <c r="F90" s="18">
        <v>98</v>
      </c>
      <c r="G90" s="19">
        <f t="shared" si="17"/>
        <v>4</v>
      </c>
      <c r="H90" s="19">
        <f t="shared" si="18"/>
        <v>0</v>
      </c>
      <c r="I90" s="19">
        <f t="shared" si="19"/>
        <v>16</v>
      </c>
      <c r="J90" s="20" t="s">
        <v>157</v>
      </c>
      <c r="K90" s="21" t="s">
        <v>29</v>
      </c>
      <c r="L90" s="21" t="s">
        <v>31</v>
      </c>
      <c r="M90" s="21" t="s">
        <v>30</v>
      </c>
      <c r="N90" s="21" t="s">
        <v>25</v>
      </c>
      <c r="O90" s="21"/>
      <c r="P90" s="17"/>
      <c r="Q90" s="21" t="s">
        <v>38</v>
      </c>
      <c r="R90" s="21" t="s">
        <v>19</v>
      </c>
      <c r="S90" s="15">
        <f t="shared" si="20"/>
        <v>620</v>
      </c>
      <c r="T90" s="22">
        <v>703</v>
      </c>
      <c r="U90" s="17"/>
      <c r="V90" s="23"/>
      <c r="W90" s="19"/>
      <c r="X90" s="15">
        <f t="shared" si="23"/>
        <v>235</v>
      </c>
      <c r="Y90" s="17"/>
      <c r="Z90" s="22">
        <v>435</v>
      </c>
      <c r="AA90" s="19"/>
      <c r="AB90" s="23"/>
    </row>
    <row r="91" spans="1:28" ht="21.95" customHeight="1" thickTop="1" thickBot="1">
      <c r="A91" s="15">
        <f>IF(J91="","",SUBTOTAL(3,$J$16:J91))</f>
        <v>76</v>
      </c>
      <c r="B91" s="16">
        <f t="shared" si="22"/>
        <v>76</v>
      </c>
      <c r="C91" s="17"/>
      <c r="D91" s="18">
        <v>14</v>
      </c>
      <c r="E91" s="18">
        <v>9</v>
      </c>
      <c r="F91" s="18">
        <v>98</v>
      </c>
      <c r="G91" s="19">
        <f t="shared" si="17"/>
        <v>17</v>
      </c>
      <c r="H91" s="19">
        <f t="shared" si="18"/>
        <v>0</v>
      </c>
      <c r="I91" s="19">
        <f t="shared" si="19"/>
        <v>16</v>
      </c>
      <c r="J91" s="20" t="s">
        <v>158</v>
      </c>
      <c r="K91" s="21" t="s">
        <v>29</v>
      </c>
      <c r="L91" s="21" t="s">
        <v>31</v>
      </c>
      <c r="M91" s="21" t="s">
        <v>30</v>
      </c>
      <c r="N91" s="21" t="s">
        <v>25</v>
      </c>
      <c r="O91" s="21"/>
      <c r="P91" s="17"/>
      <c r="Q91" s="21" t="s">
        <v>38</v>
      </c>
      <c r="R91" s="21" t="s">
        <v>19</v>
      </c>
      <c r="S91" s="15">
        <f t="shared" si="20"/>
        <v>621</v>
      </c>
      <c r="T91" s="22">
        <v>704</v>
      </c>
      <c r="U91" s="17"/>
      <c r="V91" s="23"/>
      <c r="W91" s="19"/>
      <c r="X91" s="15">
        <f t="shared" si="23"/>
        <v>236</v>
      </c>
      <c r="Y91" s="17"/>
      <c r="Z91" s="22">
        <v>436</v>
      </c>
      <c r="AA91" s="19"/>
      <c r="AB91" s="23"/>
    </row>
    <row r="92" spans="1:28" ht="21.95" customHeight="1" thickTop="1" thickBot="1">
      <c r="A92" s="15">
        <f>IF(J92="","",SUBTOTAL(3,$J$16:J92))</f>
        <v>77</v>
      </c>
      <c r="B92" s="16">
        <f t="shared" si="22"/>
        <v>77</v>
      </c>
      <c r="C92" s="17"/>
      <c r="D92" s="18">
        <v>1</v>
      </c>
      <c r="E92" s="18">
        <v>8</v>
      </c>
      <c r="F92" s="18">
        <v>98</v>
      </c>
      <c r="G92" s="19">
        <f t="shared" si="17"/>
        <v>0</v>
      </c>
      <c r="H92" s="19">
        <f t="shared" si="18"/>
        <v>2</v>
      </c>
      <c r="I92" s="19">
        <f t="shared" si="19"/>
        <v>16</v>
      </c>
      <c r="J92" s="20" t="s">
        <v>159</v>
      </c>
      <c r="K92" s="21" t="s">
        <v>29</v>
      </c>
      <c r="L92" s="21" t="s">
        <v>31</v>
      </c>
      <c r="M92" s="21" t="s">
        <v>30</v>
      </c>
      <c r="N92" s="21" t="s">
        <v>25</v>
      </c>
      <c r="O92" s="21"/>
      <c r="P92" s="17"/>
      <c r="Q92" s="21" t="s">
        <v>38</v>
      </c>
      <c r="R92" s="21" t="s">
        <v>19</v>
      </c>
      <c r="S92" s="15">
        <f>IF(OR($S$10="",J92=""),"",S91+1)</f>
        <v>622</v>
      </c>
      <c r="T92" s="22">
        <v>705</v>
      </c>
      <c r="U92" s="17"/>
      <c r="V92" s="23"/>
      <c r="W92" s="19"/>
      <c r="X92" s="15">
        <f t="shared" si="23"/>
        <v>237</v>
      </c>
      <c r="Y92" s="17"/>
      <c r="Z92" s="22">
        <v>437</v>
      </c>
      <c r="AA92" s="19"/>
      <c r="AB92" s="23"/>
    </row>
    <row r="93" spans="1:28" ht="21.95" customHeight="1" thickTop="1" thickBot="1">
      <c r="A93" s="15">
        <f>IF(J93="","",SUBTOTAL(3,$J$16:J93))</f>
        <v>78</v>
      </c>
      <c r="B93" s="16">
        <f t="shared" si="22"/>
        <v>78</v>
      </c>
      <c r="C93" s="17"/>
      <c r="D93" s="18">
        <v>1</v>
      </c>
      <c r="E93" s="18">
        <v>8</v>
      </c>
      <c r="F93" s="18">
        <v>98</v>
      </c>
      <c r="G93" s="19">
        <f t="shared" si="17"/>
        <v>0</v>
      </c>
      <c r="H93" s="19">
        <f t="shared" si="18"/>
        <v>2</v>
      </c>
      <c r="I93" s="19">
        <f t="shared" si="19"/>
        <v>16</v>
      </c>
      <c r="J93" s="20" t="s">
        <v>160</v>
      </c>
      <c r="K93" s="21" t="s">
        <v>29</v>
      </c>
      <c r="L93" s="21" t="s">
        <v>31</v>
      </c>
      <c r="M93" s="21" t="s">
        <v>30</v>
      </c>
      <c r="N93" s="21" t="s">
        <v>25</v>
      </c>
      <c r="O93" s="21"/>
      <c r="P93" s="17"/>
      <c r="Q93" s="21" t="s">
        <v>38</v>
      </c>
      <c r="R93" s="21" t="s">
        <v>19</v>
      </c>
      <c r="S93" s="15">
        <f t="shared" ref="S93:S105" si="24">IF(OR($S$10="",J93=""),"",S92+1)</f>
        <v>623</v>
      </c>
      <c r="T93" s="22">
        <v>706</v>
      </c>
      <c r="U93" s="17"/>
      <c r="V93" s="23"/>
      <c r="W93" s="19"/>
      <c r="X93" s="15">
        <f t="shared" si="23"/>
        <v>238</v>
      </c>
      <c r="Y93" s="17"/>
      <c r="Z93" s="22">
        <v>438</v>
      </c>
      <c r="AA93" s="19"/>
      <c r="AB93" s="23"/>
    </row>
    <row r="94" spans="1:28" ht="21.95" customHeight="1" thickTop="1" thickBot="1">
      <c r="A94" s="15">
        <f>IF(J94="","",SUBTOTAL(3,$J$16:J94))</f>
        <v>79</v>
      </c>
      <c r="B94" s="16">
        <f t="shared" si="22"/>
        <v>79</v>
      </c>
      <c r="C94" s="17"/>
      <c r="D94" s="18">
        <v>5</v>
      </c>
      <c r="E94" s="18">
        <v>5</v>
      </c>
      <c r="F94" s="18">
        <v>98</v>
      </c>
      <c r="G94" s="19">
        <f t="shared" si="17"/>
        <v>26</v>
      </c>
      <c r="H94" s="19">
        <f t="shared" si="18"/>
        <v>4</v>
      </c>
      <c r="I94" s="19">
        <f t="shared" si="19"/>
        <v>16</v>
      </c>
      <c r="J94" s="20" t="s">
        <v>161</v>
      </c>
      <c r="K94" s="21" t="s">
        <v>29</v>
      </c>
      <c r="L94" s="21" t="s">
        <v>31</v>
      </c>
      <c r="M94" s="21" t="s">
        <v>30</v>
      </c>
      <c r="N94" s="21" t="s">
        <v>25</v>
      </c>
      <c r="O94" s="21"/>
      <c r="P94" s="17"/>
      <c r="Q94" s="21" t="s">
        <v>38</v>
      </c>
      <c r="R94" s="21" t="s">
        <v>19</v>
      </c>
      <c r="S94" s="15">
        <f t="shared" si="24"/>
        <v>624</v>
      </c>
      <c r="T94" s="22">
        <v>707</v>
      </c>
      <c r="U94" s="17"/>
      <c r="V94" s="23"/>
      <c r="W94" s="19"/>
      <c r="X94" s="15">
        <f t="shared" si="23"/>
        <v>239</v>
      </c>
      <c r="Y94" s="17"/>
      <c r="Z94" s="22">
        <v>439</v>
      </c>
      <c r="AA94" s="19"/>
      <c r="AB94" s="23"/>
    </row>
    <row r="95" spans="1:28" ht="21.95" customHeight="1" thickTop="1" thickBot="1">
      <c r="A95" s="15">
        <f>IF(J95="","",SUBTOTAL(3,$J$16:J95))</f>
        <v>80</v>
      </c>
      <c r="B95" s="16">
        <f t="shared" si="22"/>
        <v>80</v>
      </c>
      <c r="C95" s="17"/>
      <c r="D95" s="18">
        <v>5</v>
      </c>
      <c r="E95" s="18">
        <v>8</v>
      </c>
      <c r="F95" s="18">
        <v>98</v>
      </c>
      <c r="G95" s="19">
        <f>IF(ISNUMBER(D95),DATEDIF((DATE(F95,E95,D95)),(DATE($I$14,$H$14,$G$14)),"MD"),"")</f>
        <v>26</v>
      </c>
      <c r="H95" s="19">
        <f>IF(ISNUMBER(E95),DATEDIF((DATE(F95,E95,D95)),(DATE($I$14,$H$14,$G$14)),"YM"),"")</f>
        <v>1</v>
      </c>
      <c r="I95" s="19">
        <f>IF(ISNUMBER(F95),DATEDIF((DATE(F95,E95,D95)),(DATE($I$14,$H$14,$G$14)),"Y"),"")</f>
        <v>16</v>
      </c>
      <c r="J95" s="20" t="s">
        <v>162</v>
      </c>
      <c r="K95" s="21" t="s">
        <v>29</v>
      </c>
      <c r="L95" s="21" t="s">
        <v>31</v>
      </c>
      <c r="M95" s="21" t="s">
        <v>30</v>
      </c>
      <c r="N95" s="21" t="s">
        <v>25</v>
      </c>
      <c r="O95" s="21"/>
      <c r="P95" s="17"/>
      <c r="Q95" s="21" t="s">
        <v>38</v>
      </c>
      <c r="R95" s="21" t="s">
        <v>20</v>
      </c>
      <c r="S95" s="15">
        <f t="shared" si="24"/>
        <v>625</v>
      </c>
      <c r="T95" s="22">
        <v>708</v>
      </c>
      <c r="U95" s="17"/>
      <c r="V95" s="23"/>
      <c r="W95" s="19"/>
      <c r="X95" s="15">
        <f t="shared" si="23"/>
        <v>240</v>
      </c>
      <c r="Y95" s="17"/>
      <c r="Z95" s="22">
        <v>440</v>
      </c>
      <c r="AA95" s="19"/>
      <c r="AB95" s="23"/>
    </row>
    <row r="96" spans="1:28" ht="21.95" customHeight="1" thickTop="1" thickBot="1">
      <c r="A96" s="15">
        <f>IF(J96="","",SUBTOTAL(3,$J$16:J96))</f>
        <v>81</v>
      </c>
      <c r="B96" s="16">
        <f t="shared" si="22"/>
        <v>81</v>
      </c>
      <c r="C96" s="17"/>
      <c r="D96" s="18">
        <v>18</v>
      </c>
      <c r="E96" s="18">
        <v>7</v>
      </c>
      <c r="F96" s="18">
        <v>98</v>
      </c>
      <c r="G96" s="19">
        <f t="shared" ref="G96:G110" si="25">IF(ISNUMBER(D96),DATEDIF((DATE(F96,E96,D96)),(DATE($I$14,$H$14,$G$14)),"MD"),"")</f>
        <v>13</v>
      </c>
      <c r="H96" s="19">
        <f t="shared" ref="H96:H110" si="26">IF(ISNUMBER(E96),DATEDIF((DATE(F96,E96,D96)),(DATE($I$14,$H$14,$G$14)),"YM"),"")</f>
        <v>2</v>
      </c>
      <c r="I96" s="19">
        <f t="shared" ref="I96:I110" si="27">IF(ISNUMBER(F96),DATEDIF((DATE(F96,E96,D96)),(DATE($I$14,$H$14,$G$14)),"Y"),"")</f>
        <v>16</v>
      </c>
      <c r="J96" s="20" t="s">
        <v>163</v>
      </c>
      <c r="K96" s="21" t="s">
        <v>29</v>
      </c>
      <c r="L96" s="21" t="s">
        <v>31</v>
      </c>
      <c r="M96" s="21" t="s">
        <v>30</v>
      </c>
      <c r="N96" s="21" t="s">
        <v>25</v>
      </c>
      <c r="O96" s="21"/>
      <c r="P96" s="17"/>
      <c r="Q96" s="21" t="s">
        <v>38</v>
      </c>
      <c r="R96" s="21" t="s">
        <v>20</v>
      </c>
      <c r="S96" s="15">
        <f t="shared" si="24"/>
        <v>626</v>
      </c>
      <c r="T96" s="22">
        <v>709</v>
      </c>
      <c r="U96" s="17"/>
      <c r="V96" s="23"/>
      <c r="W96" s="19"/>
      <c r="X96" s="15">
        <f t="shared" si="23"/>
        <v>241</v>
      </c>
      <c r="Y96" s="17"/>
      <c r="Z96" s="22">
        <v>441</v>
      </c>
      <c r="AA96" s="19"/>
      <c r="AB96" s="23"/>
    </row>
    <row r="97" spans="1:28" ht="21.95" customHeight="1" thickTop="1" thickBot="1">
      <c r="A97" s="15">
        <f>IF(J97="","",SUBTOTAL(3,$J$16:J97))</f>
        <v>82</v>
      </c>
      <c r="B97" s="16">
        <f>IF(OR($B$10="",J97=""),"",B96+1)</f>
        <v>82</v>
      </c>
      <c r="C97" s="17"/>
      <c r="D97" s="18">
        <v>24</v>
      </c>
      <c r="E97" s="18">
        <v>2</v>
      </c>
      <c r="F97" s="18">
        <v>98</v>
      </c>
      <c r="G97" s="19">
        <f t="shared" si="25"/>
        <v>7</v>
      </c>
      <c r="H97" s="19">
        <f t="shared" si="26"/>
        <v>7</v>
      </c>
      <c r="I97" s="19">
        <f t="shared" si="27"/>
        <v>16</v>
      </c>
      <c r="J97" s="20" t="s">
        <v>164</v>
      </c>
      <c r="K97" s="21" t="s">
        <v>29</v>
      </c>
      <c r="L97" s="21" t="s">
        <v>31</v>
      </c>
      <c r="M97" s="21" t="s">
        <v>30</v>
      </c>
      <c r="N97" s="21" t="s">
        <v>25</v>
      </c>
      <c r="O97" s="21"/>
      <c r="P97" s="17"/>
      <c r="Q97" s="21" t="s">
        <v>38</v>
      </c>
      <c r="R97" s="21" t="s">
        <v>20</v>
      </c>
      <c r="S97" s="15">
        <f t="shared" si="24"/>
        <v>627</v>
      </c>
      <c r="T97" s="22">
        <v>710</v>
      </c>
      <c r="U97" s="17"/>
      <c r="V97" s="23"/>
      <c r="W97" s="19"/>
      <c r="X97" s="15">
        <f t="shared" si="23"/>
        <v>242</v>
      </c>
      <c r="Y97" s="17"/>
      <c r="Z97" s="22">
        <v>442</v>
      </c>
      <c r="AA97" s="19"/>
      <c r="AB97" s="23"/>
    </row>
    <row r="98" spans="1:28" ht="21.95" customHeight="1" thickTop="1" thickBot="1">
      <c r="A98" s="15">
        <f>IF(J98="","",SUBTOTAL(3,$J$16:J98))</f>
        <v>83</v>
      </c>
      <c r="B98" s="16">
        <f t="shared" si="22"/>
        <v>83</v>
      </c>
      <c r="C98" s="17"/>
      <c r="D98" s="18">
        <v>18</v>
      </c>
      <c r="E98" s="18">
        <v>1</v>
      </c>
      <c r="F98" s="18">
        <v>98</v>
      </c>
      <c r="G98" s="19">
        <f t="shared" si="25"/>
        <v>13</v>
      </c>
      <c r="H98" s="19">
        <f t="shared" si="26"/>
        <v>8</v>
      </c>
      <c r="I98" s="19">
        <f t="shared" si="27"/>
        <v>16</v>
      </c>
      <c r="J98" s="20" t="s">
        <v>165</v>
      </c>
      <c r="K98" s="21" t="s">
        <v>29</v>
      </c>
      <c r="L98" s="21" t="s">
        <v>31</v>
      </c>
      <c r="M98" s="21" t="s">
        <v>30</v>
      </c>
      <c r="N98" s="21" t="s">
        <v>25</v>
      </c>
      <c r="O98" s="21"/>
      <c r="P98" s="17"/>
      <c r="Q98" s="21" t="s">
        <v>38</v>
      </c>
      <c r="R98" s="21" t="s">
        <v>20</v>
      </c>
      <c r="S98" s="15">
        <f t="shared" si="24"/>
        <v>628</v>
      </c>
      <c r="T98" s="22">
        <v>711</v>
      </c>
      <c r="U98" s="17"/>
      <c r="V98" s="23"/>
      <c r="W98" s="19"/>
      <c r="X98" s="15">
        <f t="shared" si="23"/>
        <v>243</v>
      </c>
      <c r="Y98" s="17"/>
      <c r="Z98" s="22">
        <v>443</v>
      </c>
      <c r="AA98" s="19"/>
      <c r="AB98" s="23"/>
    </row>
    <row r="99" spans="1:28" ht="21.95" customHeight="1" thickTop="1" thickBot="1">
      <c r="A99" s="15">
        <f>IF(J99="","",SUBTOTAL(3,$J$16:J99))</f>
        <v>84</v>
      </c>
      <c r="B99" s="16">
        <f t="shared" si="22"/>
        <v>84</v>
      </c>
      <c r="C99" s="17"/>
      <c r="D99" s="18">
        <v>6</v>
      </c>
      <c r="E99" s="18">
        <v>9</v>
      </c>
      <c r="F99" s="18">
        <v>98</v>
      </c>
      <c r="G99" s="19">
        <f t="shared" si="25"/>
        <v>25</v>
      </c>
      <c r="H99" s="19">
        <f t="shared" si="26"/>
        <v>0</v>
      </c>
      <c r="I99" s="19">
        <f t="shared" si="27"/>
        <v>16</v>
      </c>
      <c r="J99" s="20" t="s">
        <v>166</v>
      </c>
      <c r="K99" s="21" t="s">
        <v>29</v>
      </c>
      <c r="L99" s="21" t="s">
        <v>31</v>
      </c>
      <c r="M99" s="21" t="s">
        <v>30</v>
      </c>
      <c r="N99" s="21" t="s">
        <v>25</v>
      </c>
      <c r="O99" s="21"/>
      <c r="P99" s="17"/>
      <c r="Q99" s="21" t="s">
        <v>38</v>
      </c>
      <c r="R99" s="21" t="s">
        <v>20</v>
      </c>
      <c r="S99" s="15">
        <f t="shared" si="24"/>
        <v>629</v>
      </c>
      <c r="T99" s="22">
        <v>712</v>
      </c>
      <c r="U99" s="17"/>
      <c r="V99" s="23"/>
      <c r="W99" s="19"/>
      <c r="X99" s="15">
        <f>IF(OR($X$10="",J99=""),"",X98+1)</f>
        <v>244</v>
      </c>
      <c r="Y99" s="17"/>
      <c r="Z99" s="22">
        <v>444</v>
      </c>
      <c r="AA99" s="19"/>
      <c r="AB99" s="23"/>
    </row>
    <row r="100" spans="1:28" ht="21.95" customHeight="1" thickTop="1" thickBot="1">
      <c r="A100" s="15">
        <f>IF(J100="","",SUBTOTAL(3,$J$16:J100))</f>
        <v>85</v>
      </c>
      <c r="B100" s="16">
        <f t="shared" si="22"/>
        <v>85</v>
      </c>
      <c r="C100" s="17"/>
      <c r="D100" s="18">
        <v>19</v>
      </c>
      <c r="E100" s="18">
        <v>3</v>
      </c>
      <c r="F100" s="18">
        <v>98</v>
      </c>
      <c r="G100" s="19">
        <f t="shared" si="25"/>
        <v>12</v>
      </c>
      <c r="H100" s="19">
        <f t="shared" si="26"/>
        <v>6</v>
      </c>
      <c r="I100" s="19">
        <f t="shared" si="27"/>
        <v>16</v>
      </c>
      <c r="J100" s="20" t="s">
        <v>167</v>
      </c>
      <c r="K100" s="21" t="s">
        <v>29</v>
      </c>
      <c r="L100" s="21" t="s">
        <v>31</v>
      </c>
      <c r="M100" s="21" t="s">
        <v>30</v>
      </c>
      <c r="N100" s="21" t="s">
        <v>25</v>
      </c>
      <c r="O100" s="21"/>
      <c r="P100" s="17"/>
      <c r="Q100" s="21" t="s">
        <v>38</v>
      </c>
      <c r="R100" s="21" t="s">
        <v>20</v>
      </c>
      <c r="S100" s="15">
        <f t="shared" si="24"/>
        <v>630</v>
      </c>
      <c r="T100" s="22">
        <v>713</v>
      </c>
      <c r="U100" s="17"/>
      <c r="V100" s="23"/>
      <c r="W100" s="19"/>
      <c r="X100" s="15">
        <f t="shared" ref="X100:X109" si="28">IF(OR($X$10="",J100=""),"",X99+1)</f>
        <v>245</v>
      </c>
      <c r="Y100" s="17"/>
      <c r="Z100" s="22">
        <v>445</v>
      </c>
      <c r="AA100" s="19"/>
      <c r="AB100" s="23"/>
    </row>
    <row r="101" spans="1:28" ht="21.95" customHeight="1" thickTop="1" thickBot="1">
      <c r="A101" s="15">
        <f>IF(J101="","",SUBTOTAL(3,$J$16:J101))</f>
        <v>86</v>
      </c>
      <c r="B101" s="16">
        <f t="shared" si="22"/>
        <v>86</v>
      </c>
      <c r="C101" s="17"/>
      <c r="D101" s="18">
        <v>1</v>
      </c>
      <c r="E101" s="18">
        <v>1</v>
      </c>
      <c r="F101" s="18">
        <v>98</v>
      </c>
      <c r="G101" s="19">
        <f t="shared" si="25"/>
        <v>0</v>
      </c>
      <c r="H101" s="19">
        <f t="shared" si="26"/>
        <v>9</v>
      </c>
      <c r="I101" s="19">
        <f t="shared" si="27"/>
        <v>16</v>
      </c>
      <c r="J101" s="20" t="s">
        <v>168</v>
      </c>
      <c r="K101" s="21" t="s">
        <v>29</v>
      </c>
      <c r="L101" s="21" t="s">
        <v>31</v>
      </c>
      <c r="M101" s="21" t="s">
        <v>30</v>
      </c>
      <c r="N101" s="21" t="s">
        <v>25</v>
      </c>
      <c r="O101" s="21"/>
      <c r="P101" s="17"/>
      <c r="Q101" s="21" t="s">
        <v>38</v>
      </c>
      <c r="R101" s="21" t="s">
        <v>20</v>
      </c>
      <c r="S101" s="15">
        <f t="shared" si="24"/>
        <v>631</v>
      </c>
      <c r="T101" s="22">
        <v>714</v>
      </c>
      <c r="U101" s="17"/>
      <c r="V101" s="23"/>
      <c r="W101" s="19"/>
      <c r="X101" s="15">
        <f t="shared" si="28"/>
        <v>246</v>
      </c>
      <c r="Y101" s="17"/>
      <c r="Z101" s="22">
        <v>446</v>
      </c>
      <c r="AA101" s="19"/>
      <c r="AB101" s="23"/>
    </row>
    <row r="102" spans="1:28" ht="21.95" customHeight="1" thickTop="1" thickBot="1">
      <c r="A102" s="15">
        <f>IF(J102="","",SUBTOTAL(3,$J$16:J102))</f>
        <v>87</v>
      </c>
      <c r="B102" s="16">
        <f t="shared" si="22"/>
        <v>87</v>
      </c>
      <c r="C102" s="17"/>
      <c r="D102" s="18">
        <v>15</v>
      </c>
      <c r="E102" s="18">
        <v>8</v>
      </c>
      <c r="F102" s="18">
        <v>98</v>
      </c>
      <c r="G102" s="19">
        <f t="shared" si="25"/>
        <v>16</v>
      </c>
      <c r="H102" s="19">
        <f t="shared" si="26"/>
        <v>1</v>
      </c>
      <c r="I102" s="19">
        <f t="shared" si="27"/>
        <v>16</v>
      </c>
      <c r="J102" s="20" t="s">
        <v>169</v>
      </c>
      <c r="K102" s="21" t="s">
        <v>29</v>
      </c>
      <c r="L102" s="21" t="s">
        <v>31</v>
      </c>
      <c r="M102" s="21" t="s">
        <v>30</v>
      </c>
      <c r="N102" s="21" t="s">
        <v>25</v>
      </c>
      <c r="O102" s="21"/>
      <c r="P102" s="17"/>
      <c r="Q102" s="21" t="s">
        <v>38</v>
      </c>
      <c r="R102" s="21" t="s">
        <v>20</v>
      </c>
      <c r="S102" s="15">
        <f t="shared" si="24"/>
        <v>632</v>
      </c>
      <c r="T102" s="22">
        <v>715</v>
      </c>
      <c r="U102" s="17"/>
      <c r="V102" s="23"/>
      <c r="W102" s="19"/>
      <c r="X102" s="15">
        <f t="shared" si="28"/>
        <v>247</v>
      </c>
      <c r="Y102" s="17"/>
      <c r="Z102" s="22">
        <v>447</v>
      </c>
      <c r="AA102" s="19"/>
      <c r="AB102" s="23"/>
    </row>
    <row r="103" spans="1:28" ht="21.95" customHeight="1" thickTop="1" thickBot="1">
      <c r="A103" s="15">
        <f>IF(J103="","",SUBTOTAL(3,$J$16:J103))</f>
        <v>88</v>
      </c>
      <c r="B103" s="16">
        <f t="shared" si="22"/>
        <v>88</v>
      </c>
      <c r="C103" s="17"/>
      <c r="D103" s="18">
        <v>1</v>
      </c>
      <c r="E103" s="18">
        <v>1</v>
      </c>
      <c r="F103" s="18">
        <v>98</v>
      </c>
      <c r="G103" s="19">
        <f t="shared" si="25"/>
        <v>0</v>
      </c>
      <c r="H103" s="19">
        <f t="shared" si="26"/>
        <v>9</v>
      </c>
      <c r="I103" s="19">
        <f t="shared" si="27"/>
        <v>16</v>
      </c>
      <c r="J103" s="20" t="s">
        <v>170</v>
      </c>
      <c r="K103" s="21" t="s">
        <v>29</v>
      </c>
      <c r="L103" s="21" t="s">
        <v>31</v>
      </c>
      <c r="M103" s="21" t="s">
        <v>30</v>
      </c>
      <c r="N103" s="21" t="s">
        <v>25</v>
      </c>
      <c r="O103" s="21"/>
      <c r="P103" s="17"/>
      <c r="Q103" s="21" t="s">
        <v>38</v>
      </c>
      <c r="R103" s="21" t="s">
        <v>20</v>
      </c>
      <c r="S103" s="15">
        <f t="shared" si="24"/>
        <v>633</v>
      </c>
      <c r="T103" s="22">
        <v>731</v>
      </c>
      <c r="U103" s="17"/>
      <c r="V103" s="23"/>
      <c r="W103" s="19"/>
      <c r="X103" s="15">
        <f t="shared" si="28"/>
        <v>248</v>
      </c>
      <c r="Y103" s="17"/>
      <c r="Z103" s="22">
        <v>401</v>
      </c>
      <c r="AA103" s="19"/>
      <c r="AB103" s="23"/>
    </row>
    <row r="104" spans="1:28" ht="21.95" customHeight="1" thickTop="1" thickBot="1">
      <c r="A104" s="15">
        <f>IF(J104="","",SUBTOTAL(3,$J$16:J104))</f>
        <v>89</v>
      </c>
      <c r="B104" s="16">
        <f>IF(OR($B$10="",J104=""),"",B103+1)</f>
        <v>89</v>
      </c>
      <c r="C104" s="17"/>
      <c r="D104" s="18">
        <v>28</v>
      </c>
      <c r="E104" s="18">
        <v>3</v>
      </c>
      <c r="F104" s="18">
        <v>98</v>
      </c>
      <c r="G104" s="19">
        <f t="shared" si="25"/>
        <v>3</v>
      </c>
      <c r="H104" s="19">
        <f t="shared" si="26"/>
        <v>6</v>
      </c>
      <c r="I104" s="19">
        <f t="shared" si="27"/>
        <v>16</v>
      </c>
      <c r="J104" s="20" t="s">
        <v>171</v>
      </c>
      <c r="K104" s="21" t="s">
        <v>29</v>
      </c>
      <c r="L104" s="21" t="s">
        <v>31</v>
      </c>
      <c r="M104" s="21" t="s">
        <v>30</v>
      </c>
      <c r="N104" s="21" t="s">
        <v>25</v>
      </c>
      <c r="O104" s="21"/>
      <c r="P104" s="17"/>
      <c r="Q104" s="21" t="s">
        <v>38</v>
      </c>
      <c r="R104" s="21" t="s">
        <v>20</v>
      </c>
      <c r="S104" s="15">
        <f t="shared" si="24"/>
        <v>634</v>
      </c>
      <c r="T104" s="22">
        <v>732</v>
      </c>
      <c r="U104" s="17"/>
      <c r="V104" s="23"/>
      <c r="W104" s="19"/>
      <c r="X104" s="15">
        <f t="shared" si="28"/>
        <v>249</v>
      </c>
      <c r="Y104" s="17"/>
      <c r="Z104" s="22">
        <v>402</v>
      </c>
      <c r="AA104" s="19"/>
      <c r="AB104" s="23"/>
    </row>
    <row r="105" spans="1:28" ht="21.95" customHeight="1" thickTop="1" thickBot="1">
      <c r="A105" s="15">
        <f>IF(J105="","",SUBTOTAL(3,$J$16:J105))</f>
        <v>90</v>
      </c>
      <c r="B105" s="16">
        <f t="shared" ref="B105:B122" si="29">IF(OR($B$10="",J105=""),"",B104+1)</f>
        <v>90</v>
      </c>
      <c r="C105" s="17"/>
      <c r="D105" s="18">
        <v>15</v>
      </c>
      <c r="E105" s="18">
        <v>11</v>
      </c>
      <c r="F105" s="18">
        <v>97</v>
      </c>
      <c r="G105" s="19">
        <f t="shared" si="25"/>
        <v>16</v>
      </c>
      <c r="H105" s="19">
        <f t="shared" si="26"/>
        <v>10</v>
      </c>
      <c r="I105" s="19">
        <f t="shared" si="27"/>
        <v>16</v>
      </c>
      <c r="J105" s="20" t="s">
        <v>172</v>
      </c>
      <c r="K105" s="21" t="s">
        <v>29</v>
      </c>
      <c r="L105" s="21" t="s">
        <v>31</v>
      </c>
      <c r="M105" s="21" t="s">
        <v>30</v>
      </c>
      <c r="N105" s="21" t="s">
        <v>25</v>
      </c>
      <c r="O105" s="21"/>
      <c r="P105" s="17"/>
      <c r="Q105" s="21" t="s">
        <v>38</v>
      </c>
      <c r="R105" s="21" t="s">
        <v>20</v>
      </c>
      <c r="S105" s="15">
        <f t="shared" si="24"/>
        <v>635</v>
      </c>
      <c r="T105" s="22">
        <v>733</v>
      </c>
      <c r="U105" s="17"/>
      <c r="V105" s="23"/>
      <c r="W105" s="19"/>
      <c r="X105" s="15">
        <f t="shared" si="28"/>
        <v>250</v>
      </c>
      <c r="Y105" s="17"/>
      <c r="Z105" s="22">
        <v>403</v>
      </c>
      <c r="AA105" s="19"/>
      <c r="AB105" s="23"/>
    </row>
    <row r="106" spans="1:28" ht="21.95" customHeight="1" thickTop="1" thickBot="1">
      <c r="A106" s="15">
        <f>IF(J106="","",SUBTOTAL(3,$J$16:J106))</f>
        <v>91</v>
      </c>
      <c r="B106" s="16">
        <f t="shared" si="29"/>
        <v>91</v>
      </c>
      <c r="C106" s="17"/>
      <c r="D106" s="18">
        <v>21</v>
      </c>
      <c r="E106" s="18">
        <v>12</v>
      </c>
      <c r="F106" s="18">
        <v>98</v>
      </c>
      <c r="G106" s="19">
        <f t="shared" si="25"/>
        <v>10</v>
      </c>
      <c r="H106" s="19">
        <f t="shared" si="26"/>
        <v>9</v>
      </c>
      <c r="I106" s="19">
        <f t="shared" si="27"/>
        <v>15</v>
      </c>
      <c r="J106" s="20" t="s">
        <v>173</v>
      </c>
      <c r="K106" s="21" t="s">
        <v>29</v>
      </c>
      <c r="L106" s="21" t="s">
        <v>31</v>
      </c>
      <c r="M106" s="21" t="s">
        <v>30</v>
      </c>
      <c r="N106" s="21" t="s">
        <v>25</v>
      </c>
      <c r="O106" s="21"/>
      <c r="P106" s="17"/>
      <c r="Q106" s="21" t="s">
        <v>38</v>
      </c>
      <c r="R106" s="21" t="s">
        <v>20</v>
      </c>
      <c r="S106" s="15">
        <f>IF(OR($S$10="",J106=""),"",S105+1)</f>
        <v>636</v>
      </c>
      <c r="T106" s="22">
        <v>734</v>
      </c>
      <c r="U106" s="17"/>
      <c r="V106" s="23"/>
      <c r="W106" s="19"/>
      <c r="X106" s="15">
        <f t="shared" si="28"/>
        <v>251</v>
      </c>
      <c r="Y106" s="17"/>
      <c r="Z106" s="22">
        <v>404</v>
      </c>
      <c r="AA106" s="19"/>
      <c r="AB106" s="23"/>
    </row>
    <row r="107" spans="1:28" ht="21.95" customHeight="1" thickTop="1" thickBot="1">
      <c r="A107" s="15">
        <f>IF(J107="","",SUBTOTAL(3,$J$16:J107))</f>
        <v>92</v>
      </c>
      <c r="B107" s="16">
        <f t="shared" si="29"/>
        <v>92</v>
      </c>
      <c r="C107" s="17"/>
      <c r="D107" s="18">
        <v>19</v>
      </c>
      <c r="E107" s="18">
        <v>9</v>
      </c>
      <c r="F107" s="18">
        <v>98</v>
      </c>
      <c r="G107" s="19">
        <f t="shared" si="25"/>
        <v>12</v>
      </c>
      <c r="H107" s="19">
        <f t="shared" si="26"/>
        <v>0</v>
      </c>
      <c r="I107" s="19">
        <f t="shared" si="27"/>
        <v>16</v>
      </c>
      <c r="J107" s="20" t="s">
        <v>174</v>
      </c>
      <c r="K107" s="21" t="s">
        <v>29</v>
      </c>
      <c r="L107" s="21" t="s">
        <v>31</v>
      </c>
      <c r="M107" s="21" t="s">
        <v>30</v>
      </c>
      <c r="N107" s="21" t="s">
        <v>25</v>
      </c>
      <c r="O107" s="21"/>
      <c r="P107" s="17"/>
      <c r="Q107" s="21" t="s">
        <v>38</v>
      </c>
      <c r="R107" s="21" t="s">
        <v>20</v>
      </c>
      <c r="S107" s="15">
        <f>IF(OR($S$10="",J107=""),"",S106+1)</f>
        <v>637</v>
      </c>
      <c r="T107" s="22">
        <v>735</v>
      </c>
      <c r="U107" s="17"/>
      <c r="V107" s="23"/>
      <c r="W107" s="19"/>
      <c r="X107" s="15">
        <f t="shared" si="28"/>
        <v>252</v>
      </c>
      <c r="Y107" s="17"/>
      <c r="Z107" s="22">
        <v>405</v>
      </c>
      <c r="AA107" s="19"/>
      <c r="AB107" s="23"/>
    </row>
    <row r="108" spans="1:28" ht="21.95" customHeight="1" thickTop="1" thickBot="1">
      <c r="A108" s="15">
        <f>IF(J108="","",SUBTOTAL(3,$J$16:J108))</f>
        <v>93</v>
      </c>
      <c r="B108" s="16">
        <f t="shared" si="29"/>
        <v>93</v>
      </c>
      <c r="C108" s="17"/>
      <c r="D108" s="18">
        <v>15</v>
      </c>
      <c r="E108" s="18">
        <v>9</v>
      </c>
      <c r="F108" s="18">
        <v>98</v>
      </c>
      <c r="G108" s="19">
        <f t="shared" si="25"/>
        <v>16</v>
      </c>
      <c r="H108" s="19">
        <f t="shared" si="26"/>
        <v>0</v>
      </c>
      <c r="I108" s="19">
        <f t="shared" si="27"/>
        <v>16</v>
      </c>
      <c r="J108" s="20" t="s">
        <v>175</v>
      </c>
      <c r="K108" s="21" t="s">
        <v>29</v>
      </c>
      <c r="L108" s="21" t="s">
        <v>31</v>
      </c>
      <c r="M108" s="21" t="s">
        <v>30</v>
      </c>
      <c r="N108" s="21" t="s">
        <v>25</v>
      </c>
      <c r="O108" s="21"/>
      <c r="P108" s="17"/>
      <c r="Q108" s="21" t="s">
        <v>38</v>
      </c>
      <c r="R108" s="21" t="s">
        <v>20</v>
      </c>
      <c r="S108" s="15">
        <f t="shared" ref="S108:S120" si="30">IF(OR($S$10="",J108=""),"",S107+1)</f>
        <v>638</v>
      </c>
      <c r="T108" s="22">
        <v>736</v>
      </c>
      <c r="U108" s="17"/>
      <c r="V108" s="23"/>
      <c r="W108" s="19"/>
      <c r="X108" s="15">
        <f t="shared" si="28"/>
        <v>253</v>
      </c>
      <c r="Y108" s="17"/>
      <c r="Z108" s="22">
        <v>406</v>
      </c>
      <c r="AA108" s="19"/>
      <c r="AB108" s="23"/>
    </row>
    <row r="109" spans="1:28" ht="21.95" customHeight="1" thickTop="1" thickBot="1">
      <c r="A109" s="15">
        <f>IF(J109="","",SUBTOTAL(3,$J$16:J109))</f>
        <v>94</v>
      </c>
      <c r="B109" s="16">
        <f t="shared" si="29"/>
        <v>94</v>
      </c>
      <c r="C109" s="17"/>
      <c r="D109" s="18">
        <v>1</v>
      </c>
      <c r="E109" s="18">
        <v>10</v>
      </c>
      <c r="F109" s="18">
        <v>98</v>
      </c>
      <c r="G109" s="19">
        <f t="shared" si="25"/>
        <v>0</v>
      </c>
      <c r="H109" s="19">
        <f t="shared" si="26"/>
        <v>0</v>
      </c>
      <c r="I109" s="19">
        <f t="shared" si="27"/>
        <v>16</v>
      </c>
      <c r="J109" s="20" t="s">
        <v>176</v>
      </c>
      <c r="K109" s="21" t="s">
        <v>29</v>
      </c>
      <c r="L109" s="21" t="s">
        <v>31</v>
      </c>
      <c r="M109" s="21" t="s">
        <v>30</v>
      </c>
      <c r="N109" s="21" t="s">
        <v>25</v>
      </c>
      <c r="O109" s="21"/>
      <c r="P109" s="17"/>
      <c r="Q109" s="21" t="s">
        <v>38</v>
      </c>
      <c r="R109" s="21" t="s">
        <v>20</v>
      </c>
      <c r="S109" s="15">
        <f t="shared" si="30"/>
        <v>639</v>
      </c>
      <c r="T109" s="22">
        <v>737</v>
      </c>
      <c r="U109" s="17"/>
      <c r="V109" s="23"/>
      <c r="W109" s="19"/>
      <c r="X109" s="15">
        <f t="shared" si="28"/>
        <v>254</v>
      </c>
      <c r="Y109" s="17"/>
      <c r="Z109" s="22">
        <v>407</v>
      </c>
      <c r="AA109" s="19"/>
      <c r="AB109" s="23"/>
    </row>
    <row r="110" spans="1:28" ht="21.95" customHeight="1" thickTop="1" thickBot="1">
      <c r="A110" s="15">
        <f>IF(J110="","",SUBTOTAL(3,$J$16:J110))</f>
        <v>95</v>
      </c>
      <c r="B110" s="16">
        <f t="shared" si="29"/>
        <v>95</v>
      </c>
      <c r="C110" s="17"/>
      <c r="D110" s="18">
        <v>6</v>
      </c>
      <c r="E110" s="18">
        <v>9</v>
      </c>
      <c r="F110" s="18">
        <v>98</v>
      </c>
      <c r="G110" s="19">
        <f t="shared" si="25"/>
        <v>25</v>
      </c>
      <c r="H110" s="19">
        <f t="shared" si="26"/>
        <v>0</v>
      </c>
      <c r="I110" s="19">
        <f t="shared" si="27"/>
        <v>16</v>
      </c>
      <c r="J110" s="20" t="s">
        <v>177</v>
      </c>
      <c r="K110" s="21" t="s">
        <v>29</v>
      </c>
      <c r="L110" s="21" t="s">
        <v>31</v>
      </c>
      <c r="M110" s="21" t="s">
        <v>30</v>
      </c>
      <c r="N110" s="21" t="s">
        <v>25</v>
      </c>
      <c r="O110" s="21"/>
      <c r="P110" s="17"/>
      <c r="Q110" s="21" t="s">
        <v>38</v>
      </c>
      <c r="R110" s="21" t="s">
        <v>20</v>
      </c>
      <c r="S110" s="15">
        <f t="shared" si="30"/>
        <v>640</v>
      </c>
      <c r="T110" s="22">
        <v>738</v>
      </c>
      <c r="U110" s="17"/>
      <c r="V110" s="23"/>
      <c r="W110" s="19"/>
      <c r="X110" s="15">
        <f>IF(OR($X$10="",J110=""),"",X109+1)</f>
        <v>255</v>
      </c>
      <c r="Y110" s="17"/>
      <c r="Z110" s="22">
        <v>408</v>
      </c>
      <c r="AA110" s="19"/>
      <c r="AB110" s="23"/>
    </row>
    <row r="111" spans="1:28" ht="21.95" customHeight="1" thickTop="1" thickBot="1">
      <c r="A111" s="15">
        <f>IF(J111="","",SUBTOTAL(3,$J$16:J111))</f>
        <v>96</v>
      </c>
      <c r="B111" s="16">
        <f t="shared" si="29"/>
        <v>96</v>
      </c>
      <c r="C111" s="17"/>
      <c r="D111" s="18">
        <v>14</v>
      </c>
      <c r="E111" s="18">
        <v>1</v>
      </c>
      <c r="F111" s="18">
        <v>98</v>
      </c>
      <c r="G111" s="19">
        <f>IF(ISNUMBER(D111),DATEDIF((DATE(F111,E111,D111)),(DATE($I$14,$H$14,$G$14)),"MD"),"")</f>
        <v>17</v>
      </c>
      <c r="H111" s="19">
        <f>IF(ISNUMBER(E111),DATEDIF((DATE(F111,E111,D111)),(DATE($I$14,$H$14,$G$14)),"YM"),"")</f>
        <v>8</v>
      </c>
      <c r="I111" s="19">
        <f>IF(ISNUMBER(F111),DATEDIF((DATE(F111,E111,D111)),(DATE($I$14,$H$14,$G$14)),"Y"),"")</f>
        <v>16</v>
      </c>
      <c r="J111" s="20" t="s">
        <v>178</v>
      </c>
      <c r="K111" s="21" t="s">
        <v>29</v>
      </c>
      <c r="L111" s="21" t="s">
        <v>31</v>
      </c>
      <c r="M111" s="21" t="s">
        <v>30</v>
      </c>
      <c r="N111" s="21" t="s">
        <v>25</v>
      </c>
      <c r="O111" s="21"/>
      <c r="P111" s="17"/>
      <c r="Q111" s="21" t="s">
        <v>38</v>
      </c>
      <c r="R111" s="21" t="s">
        <v>20</v>
      </c>
      <c r="S111" s="15">
        <f t="shared" si="30"/>
        <v>641</v>
      </c>
      <c r="T111" s="22">
        <v>739</v>
      </c>
      <c r="U111" s="17"/>
      <c r="V111" s="23"/>
      <c r="W111" s="19"/>
      <c r="X111" s="15">
        <f t="shared" ref="X111:X121" si="31">IF(OR($X$10="",J111=""),"",X110+1)</f>
        <v>256</v>
      </c>
      <c r="Y111" s="17"/>
      <c r="Z111" s="22">
        <v>409</v>
      </c>
      <c r="AA111" s="19"/>
      <c r="AB111" s="23"/>
    </row>
    <row r="112" spans="1:28" ht="21.95" customHeight="1" thickTop="1" thickBot="1">
      <c r="A112" s="15">
        <f>IF(J112="","",SUBTOTAL(3,$J$16:J112))</f>
        <v>97</v>
      </c>
      <c r="B112" s="16">
        <f t="shared" si="29"/>
        <v>97</v>
      </c>
      <c r="C112" s="17"/>
      <c r="D112" s="18">
        <v>20</v>
      </c>
      <c r="E112" s="18">
        <v>9</v>
      </c>
      <c r="F112" s="18">
        <v>98</v>
      </c>
      <c r="G112" s="19">
        <f t="shared" ref="G112:G129" si="32">IF(ISNUMBER(D112),DATEDIF((DATE(F112,E112,D112)),(DATE($I$14,$H$14,$G$14)),"MD"),"")</f>
        <v>11</v>
      </c>
      <c r="H112" s="19">
        <f t="shared" ref="H112:H129" si="33">IF(ISNUMBER(E112),DATEDIF((DATE(F112,E112,D112)),(DATE($I$14,$H$14,$G$14)),"YM"),"")</f>
        <v>0</v>
      </c>
      <c r="I112" s="19">
        <f t="shared" ref="I112:I129" si="34">IF(ISNUMBER(F112),DATEDIF((DATE(F112,E112,D112)),(DATE($I$14,$H$14,$G$14)),"Y"),"")</f>
        <v>16</v>
      </c>
      <c r="J112" s="20" t="s">
        <v>179</v>
      </c>
      <c r="K112" s="21" t="s">
        <v>29</v>
      </c>
      <c r="L112" s="21" t="s">
        <v>31</v>
      </c>
      <c r="M112" s="21" t="s">
        <v>30</v>
      </c>
      <c r="N112" s="21" t="s">
        <v>25</v>
      </c>
      <c r="O112" s="21"/>
      <c r="P112" s="17"/>
      <c r="Q112" s="21" t="s">
        <v>38</v>
      </c>
      <c r="R112" s="21" t="s">
        <v>20</v>
      </c>
      <c r="S112" s="15">
        <f t="shared" si="30"/>
        <v>642</v>
      </c>
      <c r="T112" s="22">
        <v>740</v>
      </c>
      <c r="U112" s="17"/>
      <c r="V112" s="23"/>
      <c r="W112" s="19"/>
      <c r="X112" s="15">
        <f t="shared" si="31"/>
        <v>257</v>
      </c>
      <c r="Y112" s="17"/>
      <c r="Z112" s="22">
        <v>410</v>
      </c>
      <c r="AA112" s="19"/>
      <c r="AB112" s="23"/>
    </row>
    <row r="113" spans="1:28" ht="21.95" customHeight="1" thickTop="1" thickBot="1">
      <c r="A113" s="15">
        <f>IF(J113="","",SUBTOTAL(3,$J$16:J113))</f>
        <v>98</v>
      </c>
      <c r="B113" s="16">
        <f t="shared" si="29"/>
        <v>98</v>
      </c>
      <c r="C113" s="17"/>
      <c r="D113" s="18">
        <v>6</v>
      </c>
      <c r="E113" s="18">
        <v>8</v>
      </c>
      <c r="F113" s="18">
        <v>98</v>
      </c>
      <c r="G113" s="19">
        <f t="shared" si="32"/>
        <v>25</v>
      </c>
      <c r="H113" s="19">
        <f t="shared" si="33"/>
        <v>1</v>
      </c>
      <c r="I113" s="19">
        <f t="shared" si="34"/>
        <v>16</v>
      </c>
      <c r="J113" s="20" t="s">
        <v>180</v>
      </c>
      <c r="K113" s="21" t="s">
        <v>29</v>
      </c>
      <c r="L113" s="21" t="s">
        <v>31</v>
      </c>
      <c r="M113" s="21" t="s">
        <v>30</v>
      </c>
      <c r="N113" s="21" t="s">
        <v>25</v>
      </c>
      <c r="O113" s="21"/>
      <c r="P113" s="17"/>
      <c r="Q113" s="21" t="s">
        <v>38</v>
      </c>
      <c r="R113" s="21" t="s">
        <v>20</v>
      </c>
      <c r="S113" s="15">
        <f t="shared" si="30"/>
        <v>643</v>
      </c>
      <c r="T113" s="22">
        <v>741</v>
      </c>
      <c r="U113" s="17"/>
      <c r="V113" s="23"/>
      <c r="W113" s="19"/>
      <c r="X113" s="15">
        <f t="shared" si="31"/>
        <v>258</v>
      </c>
      <c r="Y113" s="17"/>
      <c r="Z113" s="22">
        <v>411</v>
      </c>
      <c r="AA113" s="19"/>
      <c r="AB113" s="23"/>
    </row>
    <row r="114" spans="1:28" ht="21.95" customHeight="1" thickTop="1" thickBot="1">
      <c r="A114" s="15">
        <f>IF(J114="","",SUBTOTAL(3,$J$16:J114))</f>
        <v>99</v>
      </c>
      <c r="B114" s="16">
        <f t="shared" si="29"/>
        <v>99</v>
      </c>
      <c r="C114" s="17"/>
      <c r="D114" s="18">
        <v>10</v>
      </c>
      <c r="E114" s="18">
        <v>9</v>
      </c>
      <c r="F114" s="18">
        <v>98</v>
      </c>
      <c r="G114" s="19">
        <f t="shared" si="32"/>
        <v>21</v>
      </c>
      <c r="H114" s="19">
        <f t="shared" si="33"/>
        <v>0</v>
      </c>
      <c r="I114" s="19">
        <f t="shared" si="34"/>
        <v>16</v>
      </c>
      <c r="J114" s="20" t="s">
        <v>181</v>
      </c>
      <c r="K114" s="21" t="s">
        <v>29</v>
      </c>
      <c r="L114" s="21" t="s">
        <v>31</v>
      </c>
      <c r="M114" s="21" t="s">
        <v>30</v>
      </c>
      <c r="N114" s="21" t="s">
        <v>25</v>
      </c>
      <c r="O114" s="21"/>
      <c r="P114" s="17"/>
      <c r="Q114" s="21" t="s">
        <v>38</v>
      </c>
      <c r="R114" s="21" t="s">
        <v>20</v>
      </c>
      <c r="S114" s="15">
        <f t="shared" si="30"/>
        <v>644</v>
      </c>
      <c r="T114" s="22">
        <v>742</v>
      </c>
      <c r="U114" s="17"/>
      <c r="V114" s="23"/>
      <c r="W114" s="19"/>
      <c r="X114" s="15">
        <f t="shared" si="31"/>
        <v>259</v>
      </c>
      <c r="Y114" s="17"/>
      <c r="Z114" s="22">
        <v>412</v>
      </c>
      <c r="AA114" s="19"/>
      <c r="AB114" s="23"/>
    </row>
    <row r="115" spans="1:28" ht="21.95" customHeight="1" thickTop="1" thickBot="1">
      <c r="A115" s="15">
        <f>IF(J115="","",SUBTOTAL(3,$J$16:J115))</f>
        <v>100</v>
      </c>
      <c r="B115" s="16">
        <f t="shared" si="29"/>
        <v>100</v>
      </c>
      <c r="C115" s="17"/>
      <c r="D115" s="18">
        <v>30</v>
      </c>
      <c r="E115" s="18">
        <v>9</v>
      </c>
      <c r="F115" s="18">
        <v>98</v>
      </c>
      <c r="G115" s="19">
        <f t="shared" si="32"/>
        <v>1</v>
      </c>
      <c r="H115" s="19">
        <f t="shared" si="33"/>
        <v>0</v>
      </c>
      <c r="I115" s="19">
        <f t="shared" si="34"/>
        <v>16</v>
      </c>
      <c r="J115" s="20" t="s">
        <v>182</v>
      </c>
      <c r="K115" s="21" t="s">
        <v>29</v>
      </c>
      <c r="L115" s="21" t="s">
        <v>31</v>
      </c>
      <c r="M115" s="21" t="s">
        <v>30</v>
      </c>
      <c r="N115" s="21" t="s">
        <v>25</v>
      </c>
      <c r="O115" s="21"/>
      <c r="P115" s="17"/>
      <c r="Q115" s="21" t="s">
        <v>38</v>
      </c>
      <c r="R115" s="21" t="s">
        <v>20</v>
      </c>
      <c r="S115" s="15">
        <f t="shared" si="30"/>
        <v>645</v>
      </c>
      <c r="T115" s="22">
        <v>743</v>
      </c>
      <c r="U115" s="17"/>
      <c r="V115" s="23"/>
      <c r="W115" s="19"/>
      <c r="X115" s="15">
        <f t="shared" si="31"/>
        <v>260</v>
      </c>
      <c r="Y115" s="17"/>
      <c r="Z115" s="22">
        <v>413</v>
      </c>
      <c r="AA115" s="19"/>
      <c r="AB115" s="23"/>
    </row>
    <row r="116" spans="1:28" ht="21.95" customHeight="1" thickTop="1" thickBot="1">
      <c r="A116" s="15">
        <f>IF(J116="","",SUBTOTAL(3,$J$16:J116))</f>
        <v>101</v>
      </c>
      <c r="B116" s="16">
        <f t="shared" si="29"/>
        <v>101</v>
      </c>
      <c r="C116" s="17"/>
      <c r="D116" s="18">
        <v>10</v>
      </c>
      <c r="E116" s="18">
        <v>9</v>
      </c>
      <c r="F116" s="18">
        <v>98</v>
      </c>
      <c r="G116" s="19">
        <f t="shared" si="32"/>
        <v>21</v>
      </c>
      <c r="H116" s="19">
        <f t="shared" si="33"/>
        <v>0</v>
      </c>
      <c r="I116" s="19">
        <f t="shared" si="34"/>
        <v>16</v>
      </c>
      <c r="J116" s="20" t="s">
        <v>183</v>
      </c>
      <c r="K116" s="21" t="s">
        <v>29</v>
      </c>
      <c r="L116" s="21" t="s">
        <v>31</v>
      </c>
      <c r="M116" s="21" t="s">
        <v>30</v>
      </c>
      <c r="N116" s="21" t="s">
        <v>25</v>
      </c>
      <c r="O116" s="21"/>
      <c r="P116" s="17"/>
      <c r="Q116" s="21" t="s">
        <v>38</v>
      </c>
      <c r="R116" s="21" t="s">
        <v>20</v>
      </c>
      <c r="S116" s="15">
        <f t="shared" si="30"/>
        <v>646</v>
      </c>
      <c r="T116" s="22">
        <v>744</v>
      </c>
      <c r="U116" s="17"/>
      <c r="V116" s="23"/>
      <c r="W116" s="19"/>
      <c r="X116" s="15">
        <f t="shared" si="31"/>
        <v>261</v>
      </c>
      <c r="Y116" s="17"/>
      <c r="Z116" s="22">
        <v>414</v>
      </c>
      <c r="AA116" s="19"/>
      <c r="AB116" s="23"/>
    </row>
    <row r="117" spans="1:28" ht="21.95" customHeight="1" thickTop="1" thickBot="1">
      <c r="A117" s="15">
        <f>IF(J117="","",SUBTOTAL(3,$J$16:J117))</f>
        <v>102</v>
      </c>
      <c r="B117" s="16">
        <f t="shared" si="29"/>
        <v>102</v>
      </c>
      <c r="C117" s="17"/>
      <c r="D117" s="18">
        <v>24</v>
      </c>
      <c r="E117" s="18">
        <v>11</v>
      </c>
      <c r="F117" s="18">
        <v>97</v>
      </c>
      <c r="G117" s="19">
        <f t="shared" si="32"/>
        <v>7</v>
      </c>
      <c r="H117" s="19">
        <f t="shared" si="33"/>
        <v>10</v>
      </c>
      <c r="I117" s="19">
        <f t="shared" si="34"/>
        <v>16</v>
      </c>
      <c r="J117" s="20" t="s">
        <v>184</v>
      </c>
      <c r="K117" s="21" t="s">
        <v>29</v>
      </c>
      <c r="L117" s="21" t="s">
        <v>31</v>
      </c>
      <c r="M117" s="21" t="s">
        <v>30</v>
      </c>
      <c r="N117" s="21" t="s">
        <v>25</v>
      </c>
      <c r="O117" s="21"/>
      <c r="P117" s="17"/>
      <c r="Q117" s="21" t="s">
        <v>38</v>
      </c>
      <c r="R117" s="21" t="s">
        <v>20</v>
      </c>
      <c r="S117" s="15">
        <f t="shared" si="30"/>
        <v>647</v>
      </c>
      <c r="T117" s="22">
        <v>745</v>
      </c>
      <c r="U117" s="17"/>
      <c r="V117" s="23"/>
      <c r="W117" s="19"/>
      <c r="X117" s="15">
        <f t="shared" si="31"/>
        <v>262</v>
      </c>
      <c r="Y117" s="17"/>
      <c r="Z117" s="22">
        <v>415</v>
      </c>
      <c r="AA117" s="19"/>
      <c r="AB117" s="23"/>
    </row>
    <row r="118" spans="1:28" ht="21.95" customHeight="1" thickTop="1" thickBot="1">
      <c r="A118" s="15">
        <f>IF(J118="","",SUBTOTAL(3,$J$16:J118))</f>
        <v>103</v>
      </c>
      <c r="B118" s="16">
        <f t="shared" si="29"/>
        <v>103</v>
      </c>
      <c r="C118" s="17"/>
      <c r="D118" s="18">
        <v>5</v>
      </c>
      <c r="E118" s="18">
        <v>9</v>
      </c>
      <c r="F118" s="18">
        <v>98</v>
      </c>
      <c r="G118" s="19">
        <f t="shared" si="32"/>
        <v>26</v>
      </c>
      <c r="H118" s="19">
        <f t="shared" si="33"/>
        <v>0</v>
      </c>
      <c r="I118" s="19">
        <f t="shared" si="34"/>
        <v>16</v>
      </c>
      <c r="J118" s="20" t="s">
        <v>185</v>
      </c>
      <c r="K118" s="21" t="s">
        <v>29</v>
      </c>
      <c r="L118" s="21" t="s">
        <v>31</v>
      </c>
      <c r="M118" s="21" t="s">
        <v>30</v>
      </c>
      <c r="N118" s="21" t="s">
        <v>25</v>
      </c>
      <c r="O118" s="21"/>
      <c r="P118" s="17"/>
      <c r="Q118" s="21" t="s">
        <v>38</v>
      </c>
      <c r="R118" s="21" t="s">
        <v>20</v>
      </c>
      <c r="S118" s="15">
        <f t="shared" si="30"/>
        <v>648</v>
      </c>
      <c r="T118" s="22">
        <v>748</v>
      </c>
      <c r="U118" s="17"/>
      <c r="V118" s="23"/>
      <c r="W118" s="19"/>
      <c r="X118" s="15">
        <f t="shared" si="31"/>
        <v>263</v>
      </c>
      <c r="Y118" s="17"/>
      <c r="Z118" s="22">
        <v>462</v>
      </c>
      <c r="AA118" s="19"/>
      <c r="AB118" s="23"/>
    </row>
    <row r="119" spans="1:28" ht="21.95" customHeight="1" thickTop="1" thickBot="1">
      <c r="A119" s="15">
        <f>IF(J119="","",SUBTOTAL(3,$J$16:J119))</f>
        <v>104</v>
      </c>
      <c r="B119" s="16">
        <f>IF(OR($B$10="",J119=""),"",B118+1)</f>
        <v>104</v>
      </c>
      <c r="C119" s="17"/>
      <c r="D119" s="18">
        <v>8</v>
      </c>
      <c r="E119" s="18">
        <v>9</v>
      </c>
      <c r="F119" s="18">
        <v>98</v>
      </c>
      <c r="G119" s="19">
        <f t="shared" si="32"/>
        <v>23</v>
      </c>
      <c r="H119" s="19">
        <f t="shared" si="33"/>
        <v>0</v>
      </c>
      <c r="I119" s="19">
        <f t="shared" si="34"/>
        <v>16</v>
      </c>
      <c r="J119" s="20" t="s">
        <v>186</v>
      </c>
      <c r="K119" s="21" t="s">
        <v>29</v>
      </c>
      <c r="L119" s="21" t="s">
        <v>31</v>
      </c>
      <c r="M119" s="21" t="s">
        <v>30</v>
      </c>
      <c r="N119" s="21" t="s">
        <v>25</v>
      </c>
      <c r="O119" s="21"/>
      <c r="P119" s="17"/>
      <c r="Q119" s="21" t="s">
        <v>38</v>
      </c>
      <c r="R119" s="21" t="s">
        <v>20</v>
      </c>
      <c r="S119" s="15">
        <f t="shared" si="30"/>
        <v>649</v>
      </c>
      <c r="T119" s="22">
        <v>749</v>
      </c>
      <c r="U119" s="17"/>
      <c r="V119" s="23"/>
      <c r="W119" s="19"/>
      <c r="X119" s="15">
        <f t="shared" si="31"/>
        <v>264</v>
      </c>
      <c r="Y119" s="17"/>
      <c r="Z119" s="22">
        <v>463</v>
      </c>
      <c r="AA119" s="19"/>
      <c r="AB119" s="23"/>
    </row>
    <row r="120" spans="1:28" ht="21.95" customHeight="1" thickTop="1" thickBot="1">
      <c r="A120" s="15">
        <f>IF(J120="","",SUBTOTAL(3,$J$16:J120))</f>
        <v>105</v>
      </c>
      <c r="B120" s="16">
        <f t="shared" si="29"/>
        <v>105</v>
      </c>
      <c r="C120" s="17"/>
      <c r="D120" s="18">
        <v>10</v>
      </c>
      <c r="E120" s="18">
        <v>9</v>
      </c>
      <c r="F120" s="18">
        <v>98</v>
      </c>
      <c r="G120" s="19">
        <f t="shared" si="32"/>
        <v>21</v>
      </c>
      <c r="H120" s="19">
        <f t="shared" si="33"/>
        <v>0</v>
      </c>
      <c r="I120" s="19">
        <f t="shared" si="34"/>
        <v>16</v>
      </c>
      <c r="J120" s="20" t="s">
        <v>187</v>
      </c>
      <c r="K120" s="21" t="s">
        <v>29</v>
      </c>
      <c r="L120" s="21" t="s">
        <v>31</v>
      </c>
      <c r="M120" s="21" t="s">
        <v>30</v>
      </c>
      <c r="N120" s="21" t="s">
        <v>25</v>
      </c>
      <c r="O120" s="21"/>
      <c r="P120" s="17"/>
      <c r="Q120" s="21" t="s">
        <v>38</v>
      </c>
      <c r="R120" s="21" t="s">
        <v>20</v>
      </c>
      <c r="S120" s="15">
        <f t="shared" si="30"/>
        <v>650</v>
      </c>
      <c r="T120" s="22">
        <v>750</v>
      </c>
      <c r="U120" s="17"/>
      <c r="V120" s="23"/>
      <c r="W120" s="19"/>
      <c r="X120" s="15">
        <f t="shared" si="31"/>
        <v>265</v>
      </c>
      <c r="Y120" s="17"/>
      <c r="Z120" s="22">
        <v>464</v>
      </c>
      <c r="AA120" s="19"/>
      <c r="AB120" s="23"/>
    </row>
    <row r="121" spans="1:28" ht="21.95" customHeight="1" thickTop="1" thickBot="1">
      <c r="A121" s="15">
        <f>IF(J121="","",SUBTOTAL(3,$J$16:J121))</f>
        <v>106</v>
      </c>
      <c r="B121" s="16">
        <f t="shared" si="29"/>
        <v>106</v>
      </c>
      <c r="C121" s="17"/>
      <c r="D121" s="18">
        <v>20</v>
      </c>
      <c r="E121" s="18">
        <v>3</v>
      </c>
      <c r="F121" s="18">
        <v>98</v>
      </c>
      <c r="G121" s="19">
        <f t="shared" si="32"/>
        <v>11</v>
      </c>
      <c r="H121" s="19">
        <f t="shared" si="33"/>
        <v>6</v>
      </c>
      <c r="I121" s="19">
        <f t="shared" si="34"/>
        <v>16</v>
      </c>
      <c r="J121" s="20" t="s">
        <v>188</v>
      </c>
      <c r="K121" s="21" t="s">
        <v>29</v>
      </c>
      <c r="L121" s="21" t="s">
        <v>31</v>
      </c>
      <c r="M121" s="21" t="s">
        <v>30</v>
      </c>
      <c r="N121" s="21" t="s">
        <v>25</v>
      </c>
      <c r="O121" s="21"/>
      <c r="P121" s="17"/>
      <c r="Q121" s="21" t="s">
        <v>38</v>
      </c>
      <c r="R121" s="21" t="s">
        <v>20</v>
      </c>
      <c r="S121" s="15">
        <f>IF(OR($S$10="",J121=""),"",S120+1)</f>
        <v>651</v>
      </c>
      <c r="T121" s="22">
        <v>751</v>
      </c>
      <c r="U121" s="17"/>
      <c r="V121" s="23"/>
      <c r="W121" s="19"/>
      <c r="X121" s="15">
        <f t="shared" si="31"/>
        <v>266</v>
      </c>
      <c r="Y121" s="17"/>
      <c r="Z121" s="22">
        <v>465</v>
      </c>
      <c r="AA121" s="19"/>
      <c r="AB121" s="23"/>
    </row>
    <row r="122" spans="1:28" ht="21.95" customHeight="1" thickTop="1" thickBot="1">
      <c r="A122" s="15">
        <f>IF(J122="","",SUBTOTAL(3,$J$16:J122))</f>
        <v>107</v>
      </c>
      <c r="B122" s="16">
        <f t="shared" si="29"/>
        <v>107</v>
      </c>
      <c r="C122" s="17"/>
      <c r="D122" s="18">
        <v>20</v>
      </c>
      <c r="E122" s="18">
        <v>9</v>
      </c>
      <c r="F122" s="18">
        <v>98</v>
      </c>
      <c r="G122" s="19">
        <f t="shared" si="32"/>
        <v>11</v>
      </c>
      <c r="H122" s="19">
        <f t="shared" si="33"/>
        <v>0</v>
      </c>
      <c r="I122" s="19">
        <f t="shared" si="34"/>
        <v>16</v>
      </c>
      <c r="J122" s="24" t="s">
        <v>189</v>
      </c>
      <c r="K122" s="21" t="s">
        <v>29</v>
      </c>
      <c r="L122" s="21" t="s">
        <v>31</v>
      </c>
      <c r="M122" s="21" t="s">
        <v>30</v>
      </c>
      <c r="N122" s="21" t="s">
        <v>25</v>
      </c>
      <c r="O122" s="21"/>
      <c r="P122" s="17"/>
      <c r="Q122" s="21" t="s">
        <v>43</v>
      </c>
      <c r="R122" s="21" t="s">
        <v>20</v>
      </c>
      <c r="S122" s="15">
        <f>IF(OR($S$10="",J122=""),"",S121+1)</f>
        <v>652</v>
      </c>
      <c r="T122" s="22"/>
      <c r="U122" s="17">
        <v>836</v>
      </c>
      <c r="V122" s="23"/>
      <c r="W122" s="19"/>
      <c r="X122" s="15">
        <f>IF(OR($X$10="",J122=""),"",X121+1)</f>
        <v>267</v>
      </c>
      <c r="Y122" s="17">
        <v>336</v>
      </c>
      <c r="Z122" s="22"/>
      <c r="AA122" s="19"/>
      <c r="AB122" s="23"/>
    </row>
    <row r="123" spans="1:28" ht="21.95" customHeight="1" thickTop="1" thickBot="1">
      <c r="A123" s="15">
        <f>IF(J123="","",SUBTOTAL(3,$J$16:J123))</f>
        <v>108</v>
      </c>
      <c r="B123" s="16">
        <f>IF(OR($B$10="",J123=""),"",B122+1)</f>
        <v>108</v>
      </c>
      <c r="C123" s="17"/>
      <c r="D123" s="18">
        <v>20</v>
      </c>
      <c r="E123" s="18">
        <v>6</v>
      </c>
      <c r="F123" s="18">
        <v>98</v>
      </c>
      <c r="G123" s="19">
        <f t="shared" si="32"/>
        <v>11</v>
      </c>
      <c r="H123" s="19">
        <f t="shared" si="33"/>
        <v>3</v>
      </c>
      <c r="I123" s="19">
        <f t="shared" si="34"/>
        <v>16</v>
      </c>
      <c r="J123" s="24" t="s">
        <v>190</v>
      </c>
      <c r="K123" s="21" t="s">
        <v>29</v>
      </c>
      <c r="L123" s="21" t="s">
        <v>31</v>
      </c>
      <c r="M123" s="21" t="s">
        <v>30</v>
      </c>
      <c r="N123" s="21" t="s">
        <v>25</v>
      </c>
      <c r="O123" s="21"/>
      <c r="P123" s="17"/>
      <c r="Q123" s="21" t="s">
        <v>43</v>
      </c>
      <c r="R123" s="21" t="s">
        <v>20</v>
      </c>
      <c r="S123" s="15">
        <f t="shared" ref="S123:S134" si="35">IF(OR($S$10="",J123=""),"",S122+1)</f>
        <v>653</v>
      </c>
      <c r="T123" s="22"/>
      <c r="U123" s="17">
        <v>837</v>
      </c>
      <c r="V123" s="23"/>
      <c r="W123" s="19"/>
      <c r="X123" s="15">
        <f t="shared" ref="X123:X132" si="36">IF(OR($X$10="",J123=""),"",X122+1)</f>
        <v>268</v>
      </c>
      <c r="Y123" s="17">
        <v>337</v>
      </c>
      <c r="Z123" s="22"/>
      <c r="AA123" s="19"/>
      <c r="AB123" s="23"/>
    </row>
    <row r="124" spans="1:28" ht="21.95" customHeight="1" thickTop="1" thickBot="1">
      <c r="A124" s="15">
        <f>IF(J124="","",SUBTOTAL(3,$J$16:J124))</f>
        <v>109</v>
      </c>
      <c r="B124" s="16">
        <f t="shared" ref="B124:B141" si="37">IF(OR($B$10="",J124=""),"",B123+1)</f>
        <v>109</v>
      </c>
      <c r="C124" s="17"/>
      <c r="D124" s="18">
        <v>1</v>
      </c>
      <c r="E124" s="18">
        <v>9</v>
      </c>
      <c r="F124" s="18">
        <v>98</v>
      </c>
      <c r="G124" s="19">
        <f t="shared" si="32"/>
        <v>0</v>
      </c>
      <c r="H124" s="19">
        <f t="shared" si="33"/>
        <v>1</v>
      </c>
      <c r="I124" s="19">
        <f t="shared" si="34"/>
        <v>16</v>
      </c>
      <c r="J124" s="24" t="s">
        <v>191</v>
      </c>
      <c r="K124" s="21" t="s">
        <v>29</v>
      </c>
      <c r="L124" s="21" t="s">
        <v>31</v>
      </c>
      <c r="M124" s="21" t="s">
        <v>30</v>
      </c>
      <c r="N124" s="21" t="s">
        <v>25</v>
      </c>
      <c r="O124" s="21"/>
      <c r="P124" s="17"/>
      <c r="Q124" s="21" t="s">
        <v>43</v>
      </c>
      <c r="R124" s="21" t="s">
        <v>20</v>
      </c>
      <c r="S124" s="15">
        <f t="shared" si="35"/>
        <v>654</v>
      </c>
      <c r="T124" s="22"/>
      <c r="U124" s="17">
        <v>840</v>
      </c>
      <c r="V124" s="23"/>
      <c r="W124" s="19"/>
      <c r="X124" s="15">
        <f t="shared" si="36"/>
        <v>269</v>
      </c>
      <c r="Y124" s="17">
        <v>340</v>
      </c>
      <c r="Z124" s="22"/>
      <c r="AA124" s="19"/>
      <c r="AB124" s="23"/>
    </row>
    <row r="125" spans="1:28" ht="21.95" customHeight="1" thickTop="1" thickBot="1">
      <c r="A125" s="15">
        <f>IF(J125="","",SUBTOTAL(3,$J$16:J125))</f>
        <v>110</v>
      </c>
      <c r="B125" s="16">
        <f t="shared" si="37"/>
        <v>110</v>
      </c>
      <c r="C125" s="17"/>
      <c r="D125" s="18">
        <v>10</v>
      </c>
      <c r="E125" s="18">
        <v>4</v>
      </c>
      <c r="F125" s="18">
        <v>98</v>
      </c>
      <c r="G125" s="19">
        <f t="shared" si="32"/>
        <v>21</v>
      </c>
      <c r="H125" s="19">
        <f t="shared" si="33"/>
        <v>5</v>
      </c>
      <c r="I125" s="19">
        <f t="shared" si="34"/>
        <v>16</v>
      </c>
      <c r="J125" s="24" t="s">
        <v>192</v>
      </c>
      <c r="K125" s="21" t="s">
        <v>29</v>
      </c>
      <c r="L125" s="21" t="s">
        <v>31</v>
      </c>
      <c r="M125" s="21" t="s">
        <v>30</v>
      </c>
      <c r="N125" s="21" t="s">
        <v>25</v>
      </c>
      <c r="O125" s="21"/>
      <c r="P125" s="17"/>
      <c r="Q125" s="21" t="s">
        <v>43</v>
      </c>
      <c r="R125" s="21" t="s">
        <v>20</v>
      </c>
      <c r="S125" s="15">
        <f t="shared" si="35"/>
        <v>655</v>
      </c>
      <c r="T125" s="22"/>
      <c r="U125" s="17">
        <v>841</v>
      </c>
      <c r="V125" s="23"/>
      <c r="W125" s="19"/>
      <c r="X125" s="15">
        <f t="shared" si="36"/>
        <v>270</v>
      </c>
      <c r="Y125" s="17">
        <v>341</v>
      </c>
      <c r="Z125" s="22"/>
      <c r="AA125" s="19"/>
      <c r="AB125" s="23"/>
    </row>
    <row r="126" spans="1:28" ht="21.95" customHeight="1" thickTop="1" thickBot="1">
      <c r="A126" s="15">
        <f>IF(J126="","",SUBTOTAL(3,$J$16:J126))</f>
        <v>111</v>
      </c>
      <c r="B126" s="16">
        <f t="shared" si="37"/>
        <v>111</v>
      </c>
      <c r="C126" s="17"/>
      <c r="D126" s="18">
        <v>9</v>
      </c>
      <c r="E126" s="18">
        <v>11</v>
      </c>
      <c r="F126" s="18">
        <v>98</v>
      </c>
      <c r="G126" s="19">
        <f t="shared" si="32"/>
        <v>22</v>
      </c>
      <c r="H126" s="19">
        <f t="shared" si="33"/>
        <v>10</v>
      </c>
      <c r="I126" s="19">
        <f t="shared" si="34"/>
        <v>15</v>
      </c>
      <c r="J126" s="24" t="s">
        <v>193</v>
      </c>
      <c r="K126" s="21" t="s">
        <v>29</v>
      </c>
      <c r="L126" s="21" t="s">
        <v>31</v>
      </c>
      <c r="M126" s="21" t="s">
        <v>30</v>
      </c>
      <c r="N126" s="21" t="s">
        <v>25</v>
      </c>
      <c r="O126" s="21"/>
      <c r="P126" s="17"/>
      <c r="Q126" s="21" t="s">
        <v>43</v>
      </c>
      <c r="R126" s="21" t="s">
        <v>20</v>
      </c>
      <c r="S126" s="15">
        <f t="shared" si="35"/>
        <v>656</v>
      </c>
      <c r="T126" s="22"/>
      <c r="U126" s="17">
        <v>842</v>
      </c>
      <c r="V126" s="23"/>
      <c r="W126" s="19"/>
      <c r="X126" s="15">
        <f t="shared" si="36"/>
        <v>271</v>
      </c>
      <c r="Y126" s="17">
        <v>342</v>
      </c>
      <c r="Z126" s="22"/>
      <c r="AA126" s="19"/>
      <c r="AB126" s="23"/>
    </row>
    <row r="127" spans="1:28" ht="21.95" customHeight="1" thickTop="1" thickBot="1">
      <c r="A127" s="15">
        <f>IF(J127="","",SUBTOTAL(3,$J$16:J127))</f>
        <v>112</v>
      </c>
      <c r="B127" s="16">
        <f t="shared" si="37"/>
        <v>112</v>
      </c>
      <c r="C127" s="17"/>
      <c r="D127" s="18">
        <v>5</v>
      </c>
      <c r="E127" s="18">
        <v>9</v>
      </c>
      <c r="F127" s="18">
        <v>98</v>
      </c>
      <c r="G127" s="19">
        <f t="shared" si="32"/>
        <v>26</v>
      </c>
      <c r="H127" s="19">
        <f t="shared" si="33"/>
        <v>0</v>
      </c>
      <c r="I127" s="19">
        <f t="shared" si="34"/>
        <v>16</v>
      </c>
      <c r="J127" s="24" t="s">
        <v>194</v>
      </c>
      <c r="K127" s="21" t="s">
        <v>29</v>
      </c>
      <c r="L127" s="21" t="s">
        <v>31</v>
      </c>
      <c r="M127" s="21" t="s">
        <v>30</v>
      </c>
      <c r="N127" s="21" t="s">
        <v>25</v>
      </c>
      <c r="O127" s="21"/>
      <c r="P127" s="17"/>
      <c r="Q127" s="21" t="s">
        <v>43</v>
      </c>
      <c r="R127" s="21" t="s">
        <v>20</v>
      </c>
      <c r="S127" s="15">
        <f t="shared" si="35"/>
        <v>657</v>
      </c>
      <c r="T127" s="22"/>
      <c r="U127" s="17">
        <v>843</v>
      </c>
      <c r="V127" s="23"/>
      <c r="W127" s="19"/>
      <c r="X127" s="15">
        <f t="shared" si="36"/>
        <v>272</v>
      </c>
      <c r="Y127" s="17">
        <v>343</v>
      </c>
      <c r="Z127" s="22"/>
      <c r="AA127" s="19"/>
      <c r="AB127" s="23"/>
    </row>
    <row r="128" spans="1:28" ht="21.95" customHeight="1" thickTop="1" thickBot="1">
      <c r="A128" s="15">
        <f>IF(J128="","",SUBTOTAL(3,$J$16:J128))</f>
        <v>113</v>
      </c>
      <c r="B128" s="16">
        <f t="shared" si="37"/>
        <v>113</v>
      </c>
      <c r="C128" s="17"/>
      <c r="D128" s="18">
        <v>17</v>
      </c>
      <c r="E128" s="18">
        <v>3</v>
      </c>
      <c r="F128" s="18">
        <v>98</v>
      </c>
      <c r="G128" s="19">
        <f t="shared" si="32"/>
        <v>14</v>
      </c>
      <c r="H128" s="19">
        <f t="shared" si="33"/>
        <v>6</v>
      </c>
      <c r="I128" s="19">
        <f t="shared" si="34"/>
        <v>16</v>
      </c>
      <c r="J128" s="24" t="s">
        <v>195</v>
      </c>
      <c r="K128" s="21" t="s">
        <v>29</v>
      </c>
      <c r="L128" s="21" t="s">
        <v>31</v>
      </c>
      <c r="M128" s="21" t="s">
        <v>30</v>
      </c>
      <c r="N128" s="21" t="s">
        <v>25</v>
      </c>
      <c r="O128" s="21"/>
      <c r="P128" s="17"/>
      <c r="Q128" s="21" t="s">
        <v>43</v>
      </c>
      <c r="R128" s="21" t="s">
        <v>20</v>
      </c>
      <c r="S128" s="15">
        <f t="shared" si="35"/>
        <v>658</v>
      </c>
      <c r="T128" s="22"/>
      <c r="U128" s="17">
        <v>844</v>
      </c>
      <c r="V128" s="23"/>
      <c r="W128" s="19"/>
      <c r="X128" s="15">
        <f t="shared" si="36"/>
        <v>273</v>
      </c>
      <c r="Y128" s="17">
        <v>344</v>
      </c>
      <c r="Z128" s="22"/>
      <c r="AA128" s="19"/>
      <c r="AB128" s="23"/>
    </row>
    <row r="129" spans="1:28" ht="21.95" customHeight="1" thickTop="1" thickBot="1">
      <c r="A129" s="15">
        <f>IF(J129="","",SUBTOTAL(3,$J$16:J129))</f>
        <v>114</v>
      </c>
      <c r="B129" s="16">
        <f t="shared" si="37"/>
        <v>114</v>
      </c>
      <c r="C129" s="17"/>
      <c r="D129" s="18">
        <v>30</v>
      </c>
      <c r="E129" s="18">
        <v>8</v>
      </c>
      <c r="F129" s="18">
        <v>98</v>
      </c>
      <c r="G129" s="19">
        <f t="shared" si="32"/>
        <v>1</v>
      </c>
      <c r="H129" s="19">
        <f t="shared" si="33"/>
        <v>1</v>
      </c>
      <c r="I129" s="19">
        <f t="shared" si="34"/>
        <v>16</v>
      </c>
      <c r="J129" s="24" t="s">
        <v>196</v>
      </c>
      <c r="K129" s="21" t="s">
        <v>29</v>
      </c>
      <c r="L129" s="21" t="s">
        <v>31</v>
      </c>
      <c r="M129" s="21" t="s">
        <v>30</v>
      </c>
      <c r="N129" s="21" t="s">
        <v>25</v>
      </c>
      <c r="O129" s="21"/>
      <c r="P129" s="17"/>
      <c r="Q129" s="21" t="s">
        <v>43</v>
      </c>
      <c r="R129" s="21" t="s">
        <v>20</v>
      </c>
      <c r="S129" s="15">
        <f t="shared" si="35"/>
        <v>659</v>
      </c>
      <c r="T129" s="22"/>
      <c r="U129" s="17">
        <v>845</v>
      </c>
      <c r="V129" s="23"/>
      <c r="W129" s="19"/>
      <c r="X129" s="15">
        <f t="shared" si="36"/>
        <v>274</v>
      </c>
      <c r="Y129" s="17">
        <v>345</v>
      </c>
      <c r="Z129" s="22"/>
      <c r="AA129" s="19"/>
      <c r="AB129" s="23"/>
    </row>
    <row r="130" spans="1:28" ht="21.95" customHeight="1" thickTop="1" thickBot="1">
      <c r="A130" s="15">
        <f>IF(J130="","",SUBTOTAL(3,$J$16:J130))</f>
        <v>115</v>
      </c>
      <c r="B130" s="16">
        <f t="shared" si="37"/>
        <v>115</v>
      </c>
      <c r="C130" s="17"/>
      <c r="D130" s="18">
        <v>15</v>
      </c>
      <c r="E130" s="18">
        <v>6</v>
      </c>
      <c r="F130" s="18">
        <v>98</v>
      </c>
      <c r="G130" s="19">
        <f>IF(ISNUMBER(D130),DATEDIF((DATE(F130,E130,D130)),(DATE($I$14,$H$14,$G$14)),"MD"),"")</f>
        <v>16</v>
      </c>
      <c r="H130" s="19">
        <f>IF(ISNUMBER(E130),DATEDIF((DATE(F130,E130,D130)),(DATE($I$14,$H$14,$G$14)),"YM"),"")</f>
        <v>3</v>
      </c>
      <c r="I130" s="19">
        <f>IF(ISNUMBER(F130),DATEDIF((DATE(F130,E130,D130)),(DATE($I$14,$H$14,$G$14)),"Y"),"")</f>
        <v>16</v>
      </c>
      <c r="J130" s="24" t="s">
        <v>197</v>
      </c>
      <c r="K130" s="21" t="s">
        <v>29</v>
      </c>
      <c r="L130" s="21" t="s">
        <v>31</v>
      </c>
      <c r="M130" s="21" t="s">
        <v>30</v>
      </c>
      <c r="N130" s="21" t="s">
        <v>25</v>
      </c>
      <c r="O130" s="21"/>
      <c r="P130" s="17"/>
      <c r="Q130" s="21" t="s">
        <v>43</v>
      </c>
      <c r="R130" s="21" t="s">
        <v>20</v>
      </c>
      <c r="S130" s="15">
        <f t="shared" si="35"/>
        <v>660</v>
      </c>
      <c r="T130" s="22"/>
      <c r="U130" s="17">
        <v>846</v>
      </c>
      <c r="V130" s="23"/>
      <c r="W130" s="19"/>
      <c r="X130" s="15">
        <f t="shared" si="36"/>
        <v>275</v>
      </c>
      <c r="Y130" s="17">
        <v>346</v>
      </c>
      <c r="Z130" s="22"/>
      <c r="AA130" s="19"/>
      <c r="AB130" s="23"/>
    </row>
    <row r="131" spans="1:28" ht="21.95" customHeight="1" thickTop="1" thickBot="1">
      <c r="A131" s="15">
        <f>IF(J131="","",SUBTOTAL(3,$J$16:J131))</f>
        <v>116</v>
      </c>
      <c r="B131" s="16">
        <f t="shared" si="37"/>
        <v>116</v>
      </c>
      <c r="C131" s="17"/>
      <c r="D131" s="18">
        <v>20</v>
      </c>
      <c r="E131" s="18">
        <v>8</v>
      </c>
      <c r="F131" s="18">
        <v>98</v>
      </c>
      <c r="G131" s="19">
        <f t="shared" ref="G131:G152" si="38">IF(ISNUMBER(D131),DATEDIF((DATE(F131,E131,D131)),(DATE($I$14,$H$14,$G$14)),"MD"),"")</f>
        <v>11</v>
      </c>
      <c r="H131" s="19">
        <f t="shared" ref="H131:H152" si="39">IF(ISNUMBER(E131),DATEDIF((DATE(F131,E131,D131)),(DATE($I$14,$H$14,$G$14)),"YM"),"")</f>
        <v>1</v>
      </c>
      <c r="I131" s="19">
        <f t="shared" ref="I131:I152" si="40">IF(ISNUMBER(F131),DATEDIF((DATE(F131,E131,D131)),(DATE($I$14,$H$14,$G$14)),"Y"),"")</f>
        <v>16</v>
      </c>
      <c r="J131" s="24" t="s">
        <v>198</v>
      </c>
      <c r="K131" s="21" t="s">
        <v>29</v>
      </c>
      <c r="L131" s="21" t="s">
        <v>31</v>
      </c>
      <c r="M131" s="21" t="s">
        <v>30</v>
      </c>
      <c r="N131" s="21" t="s">
        <v>25</v>
      </c>
      <c r="O131" s="21"/>
      <c r="P131" s="17"/>
      <c r="Q131" s="21" t="s">
        <v>43</v>
      </c>
      <c r="R131" s="21" t="s">
        <v>20</v>
      </c>
      <c r="S131" s="15">
        <f t="shared" si="35"/>
        <v>661</v>
      </c>
      <c r="T131" s="22"/>
      <c r="U131" s="17">
        <v>816</v>
      </c>
      <c r="V131" s="23"/>
      <c r="W131" s="19"/>
      <c r="X131" s="15">
        <f t="shared" si="36"/>
        <v>276</v>
      </c>
      <c r="Y131" s="17">
        <v>309</v>
      </c>
      <c r="Z131" s="22"/>
      <c r="AA131" s="19"/>
      <c r="AB131" s="23"/>
    </row>
    <row r="132" spans="1:28" ht="21.95" customHeight="1" thickTop="1" thickBot="1">
      <c r="A132" s="15">
        <f>IF(J132="","",SUBTOTAL(3,$J$16:J132))</f>
        <v>117</v>
      </c>
      <c r="B132" s="16">
        <f t="shared" si="37"/>
        <v>117</v>
      </c>
      <c r="C132" s="17"/>
      <c r="D132" s="18">
        <v>16</v>
      </c>
      <c r="E132" s="18">
        <v>7</v>
      </c>
      <c r="F132" s="18">
        <v>98</v>
      </c>
      <c r="G132" s="19">
        <f t="shared" si="38"/>
        <v>15</v>
      </c>
      <c r="H132" s="19">
        <f t="shared" si="39"/>
        <v>2</v>
      </c>
      <c r="I132" s="19">
        <f t="shared" si="40"/>
        <v>16</v>
      </c>
      <c r="J132" s="24" t="s">
        <v>199</v>
      </c>
      <c r="K132" s="21" t="s">
        <v>29</v>
      </c>
      <c r="L132" s="21" t="s">
        <v>31</v>
      </c>
      <c r="M132" s="21" t="s">
        <v>30</v>
      </c>
      <c r="N132" s="21" t="s">
        <v>25</v>
      </c>
      <c r="O132" s="21"/>
      <c r="P132" s="17"/>
      <c r="Q132" s="21" t="s">
        <v>43</v>
      </c>
      <c r="R132" s="21" t="s">
        <v>20</v>
      </c>
      <c r="S132" s="15">
        <f t="shared" si="35"/>
        <v>662</v>
      </c>
      <c r="T132" s="22"/>
      <c r="U132" s="17">
        <v>817</v>
      </c>
      <c r="V132" s="23"/>
      <c r="W132" s="19"/>
      <c r="X132" s="15">
        <f t="shared" si="36"/>
        <v>277</v>
      </c>
      <c r="Y132" s="17">
        <v>310</v>
      </c>
      <c r="Z132" s="22"/>
      <c r="AA132" s="19"/>
      <c r="AB132" s="23"/>
    </row>
    <row r="133" spans="1:28" ht="21.95" customHeight="1" thickTop="1" thickBot="1">
      <c r="A133" s="15">
        <f>IF(J133="","",SUBTOTAL(3,$J$16:J133))</f>
        <v>118</v>
      </c>
      <c r="B133" s="16">
        <f t="shared" si="37"/>
        <v>118</v>
      </c>
      <c r="C133" s="17"/>
      <c r="D133" s="18">
        <v>1</v>
      </c>
      <c r="E133" s="18">
        <v>3</v>
      </c>
      <c r="F133" s="18">
        <v>98</v>
      </c>
      <c r="G133" s="19">
        <f t="shared" si="38"/>
        <v>0</v>
      </c>
      <c r="H133" s="19">
        <f t="shared" si="39"/>
        <v>7</v>
      </c>
      <c r="I133" s="19">
        <f t="shared" si="40"/>
        <v>16</v>
      </c>
      <c r="J133" s="24" t="s">
        <v>200</v>
      </c>
      <c r="K133" s="21" t="s">
        <v>29</v>
      </c>
      <c r="L133" s="21" t="s">
        <v>31</v>
      </c>
      <c r="M133" s="21" t="s">
        <v>30</v>
      </c>
      <c r="N133" s="21" t="s">
        <v>25</v>
      </c>
      <c r="O133" s="21"/>
      <c r="P133" s="17"/>
      <c r="Q133" s="21" t="s">
        <v>43</v>
      </c>
      <c r="R133" s="21" t="s">
        <v>20</v>
      </c>
      <c r="S133" s="15">
        <f t="shared" si="35"/>
        <v>663</v>
      </c>
      <c r="T133" s="22"/>
      <c r="U133" s="17">
        <v>818</v>
      </c>
      <c r="V133" s="23"/>
      <c r="W133" s="19"/>
      <c r="X133" s="15">
        <f>IF(OR($X$10="",J133=""),"",X132+1)</f>
        <v>278</v>
      </c>
      <c r="Y133" s="17">
        <v>311</v>
      </c>
      <c r="Z133" s="22"/>
      <c r="AA133" s="19"/>
      <c r="AB133" s="23"/>
    </row>
    <row r="134" spans="1:28" ht="21.95" customHeight="1" thickTop="1" thickBot="1">
      <c r="A134" s="15">
        <f>IF(J134="","",SUBTOTAL(3,$J$16:J134))</f>
        <v>119</v>
      </c>
      <c r="B134" s="16">
        <f t="shared" si="37"/>
        <v>119</v>
      </c>
      <c r="C134" s="17"/>
      <c r="D134" s="18">
        <v>15</v>
      </c>
      <c r="E134" s="18">
        <v>4</v>
      </c>
      <c r="F134" s="18">
        <v>98</v>
      </c>
      <c r="G134" s="19">
        <f t="shared" si="38"/>
        <v>16</v>
      </c>
      <c r="H134" s="19">
        <f t="shared" si="39"/>
        <v>5</v>
      </c>
      <c r="I134" s="19">
        <f t="shared" si="40"/>
        <v>16</v>
      </c>
      <c r="J134" s="24" t="s">
        <v>201</v>
      </c>
      <c r="K134" s="21" t="s">
        <v>29</v>
      </c>
      <c r="L134" s="21" t="s">
        <v>31</v>
      </c>
      <c r="M134" s="21" t="s">
        <v>30</v>
      </c>
      <c r="N134" s="21" t="s">
        <v>25</v>
      </c>
      <c r="O134" s="21"/>
      <c r="P134" s="17"/>
      <c r="Q134" s="21" t="s">
        <v>43</v>
      </c>
      <c r="R134" s="21" t="s">
        <v>20</v>
      </c>
      <c r="S134" s="15">
        <f t="shared" si="35"/>
        <v>664</v>
      </c>
      <c r="T134" s="22"/>
      <c r="U134" s="17">
        <v>819</v>
      </c>
      <c r="V134" s="23"/>
      <c r="W134" s="19"/>
      <c r="X134" s="15">
        <f t="shared" ref="X134:X145" si="41">IF(OR($X$10="",J134=""),"",X133+1)</f>
        <v>279</v>
      </c>
      <c r="Y134" s="17">
        <v>312</v>
      </c>
      <c r="Z134" s="22"/>
      <c r="AA134" s="19"/>
      <c r="AB134" s="23"/>
    </row>
    <row r="135" spans="1:28" ht="21.95" customHeight="1" thickTop="1" thickBot="1">
      <c r="A135" s="15">
        <f>IF(J135="","",SUBTOTAL(3,$J$16:J135))</f>
        <v>120</v>
      </c>
      <c r="B135" s="16">
        <f t="shared" si="37"/>
        <v>120</v>
      </c>
      <c r="C135" s="17"/>
      <c r="D135" s="18">
        <v>6</v>
      </c>
      <c r="E135" s="18">
        <v>9</v>
      </c>
      <c r="F135" s="18">
        <v>98</v>
      </c>
      <c r="G135" s="19">
        <f t="shared" si="38"/>
        <v>25</v>
      </c>
      <c r="H135" s="19">
        <f t="shared" si="39"/>
        <v>0</v>
      </c>
      <c r="I135" s="19">
        <f t="shared" si="40"/>
        <v>16</v>
      </c>
      <c r="J135" s="24" t="s">
        <v>202</v>
      </c>
      <c r="K135" s="21" t="s">
        <v>29</v>
      </c>
      <c r="L135" s="21" t="s">
        <v>31</v>
      </c>
      <c r="M135" s="21" t="s">
        <v>30</v>
      </c>
      <c r="N135" s="21" t="s">
        <v>25</v>
      </c>
      <c r="O135" s="21"/>
      <c r="P135" s="17"/>
      <c r="Q135" s="21" t="s">
        <v>43</v>
      </c>
      <c r="R135" s="21" t="s">
        <v>20</v>
      </c>
      <c r="S135" s="15">
        <f>IF(OR($S$10="",J135=""),"",S134+1)</f>
        <v>665</v>
      </c>
      <c r="T135" s="22"/>
      <c r="U135" s="17">
        <v>820</v>
      </c>
      <c r="V135" s="23"/>
      <c r="W135" s="19"/>
      <c r="X135" s="15">
        <f t="shared" si="41"/>
        <v>280</v>
      </c>
      <c r="Y135" s="17">
        <v>313</v>
      </c>
      <c r="Z135" s="22"/>
      <c r="AA135" s="19"/>
      <c r="AB135" s="23"/>
    </row>
    <row r="136" spans="1:28" ht="21.95" customHeight="1" thickTop="1" thickBot="1">
      <c r="A136" s="15">
        <f>IF(J136="","",SUBTOTAL(3,$J$16:J136))</f>
        <v>121</v>
      </c>
      <c r="B136" s="16">
        <f t="shared" si="37"/>
        <v>121</v>
      </c>
      <c r="C136" s="17"/>
      <c r="D136" s="18">
        <v>1</v>
      </c>
      <c r="E136" s="18">
        <v>6</v>
      </c>
      <c r="F136" s="18">
        <v>98</v>
      </c>
      <c r="G136" s="19">
        <f t="shared" si="38"/>
        <v>0</v>
      </c>
      <c r="H136" s="19">
        <f t="shared" si="39"/>
        <v>4</v>
      </c>
      <c r="I136" s="19">
        <f t="shared" si="40"/>
        <v>16</v>
      </c>
      <c r="J136" s="24" t="s">
        <v>203</v>
      </c>
      <c r="K136" s="21" t="s">
        <v>29</v>
      </c>
      <c r="L136" s="21" t="s">
        <v>31</v>
      </c>
      <c r="M136" s="21" t="s">
        <v>30</v>
      </c>
      <c r="N136" s="21" t="s">
        <v>25</v>
      </c>
      <c r="O136" s="21"/>
      <c r="P136" s="17"/>
      <c r="Q136" s="21" t="s">
        <v>43</v>
      </c>
      <c r="R136" s="21" t="s">
        <v>20</v>
      </c>
      <c r="S136" s="15">
        <f t="shared" ref="S136:S150" si="42">IF(OR($S$10="",J136=""),"",S135+1)</f>
        <v>666</v>
      </c>
      <c r="T136" s="22"/>
      <c r="U136" s="17">
        <v>821</v>
      </c>
      <c r="V136" s="23"/>
      <c r="W136" s="19"/>
      <c r="X136" s="15">
        <f t="shared" si="41"/>
        <v>281</v>
      </c>
      <c r="Y136" s="17">
        <v>314</v>
      </c>
      <c r="Z136" s="22"/>
      <c r="AA136" s="19"/>
      <c r="AB136" s="23"/>
    </row>
    <row r="137" spans="1:28" ht="21.95" customHeight="1" thickTop="1" thickBot="1">
      <c r="A137" s="15">
        <f>IF(J137="","",SUBTOTAL(3,$J$16:J137))</f>
        <v>122</v>
      </c>
      <c r="B137" s="16">
        <f t="shared" si="37"/>
        <v>122</v>
      </c>
      <c r="C137" s="17"/>
      <c r="D137" s="18">
        <v>4</v>
      </c>
      <c r="E137" s="18">
        <v>3</v>
      </c>
      <c r="F137" s="18">
        <v>98</v>
      </c>
      <c r="G137" s="19">
        <f t="shared" si="38"/>
        <v>27</v>
      </c>
      <c r="H137" s="19">
        <f t="shared" si="39"/>
        <v>6</v>
      </c>
      <c r="I137" s="19">
        <f t="shared" si="40"/>
        <v>16</v>
      </c>
      <c r="J137" s="24" t="s">
        <v>204</v>
      </c>
      <c r="K137" s="21" t="s">
        <v>29</v>
      </c>
      <c r="L137" s="21" t="s">
        <v>31</v>
      </c>
      <c r="M137" s="21" t="s">
        <v>30</v>
      </c>
      <c r="N137" s="21" t="s">
        <v>25</v>
      </c>
      <c r="O137" s="21"/>
      <c r="P137" s="17"/>
      <c r="Q137" s="21" t="s">
        <v>43</v>
      </c>
      <c r="R137" s="21" t="s">
        <v>20</v>
      </c>
      <c r="S137" s="15">
        <f t="shared" si="42"/>
        <v>667</v>
      </c>
      <c r="T137" s="22"/>
      <c r="U137" s="17">
        <v>822</v>
      </c>
      <c r="V137" s="23"/>
      <c r="W137" s="19"/>
      <c r="X137" s="15">
        <f t="shared" si="41"/>
        <v>282</v>
      </c>
      <c r="Y137" s="17">
        <v>315</v>
      </c>
      <c r="Z137" s="22"/>
      <c r="AA137" s="19"/>
      <c r="AB137" s="23"/>
    </row>
    <row r="138" spans="1:28" ht="21.95" customHeight="1" thickTop="1" thickBot="1">
      <c r="A138" s="15">
        <f>IF(J138="","",SUBTOTAL(3,$J$16:J138))</f>
        <v>123</v>
      </c>
      <c r="B138" s="16">
        <f>IF(OR($B$10="",J138=""),"",B137+1)</f>
        <v>123</v>
      </c>
      <c r="C138" s="17"/>
      <c r="D138" s="18">
        <v>20</v>
      </c>
      <c r="E138" s="18">
        <v>6</v>
      </c>
      <c r="F138" s="18">
        <v>98</v>
      </c>
      <c r="G138" s="19">
        <f t="shared" si="38"/>
        <v>11</v>
      </c>
      <c r="H138" s="19">
        <f t="shared" si="39"/>
        <v>3</v>
      </c>
      <c r="I138" s="19">
        <f t="shared" si="40"/>
        <v>16</v>
      </c>
      <c r="J138" s="24" t="s">
        <v>205</v>
      </c>
      <c r="K138" s="21" t="s">
        <v>29</v>
      </c>
      <c r="L138" s="21" t="s">
        <v>31</v>
      </c>
      <c r="M138" s="21" t="s">
        <v>30</v>
      </c>
      <c r="N138" s="21" t="s">
        <v>25</v>
      </c>
      <c r="O138" s="21"/>
      <c r="P138" s="17"/>
      <c r="Q138" s="21" t="s">
        <v>43</v>
      </c>
      <c r="R138" s="21" t="s">
        <v>20</v>
      </c>
      <c r="S138" s="15">
        <f t="shared" si="42"/>
        <v>668</v>
      </c>
      <c r="T138" s="22"/>
      <c r="U138" s="17">
        <v>823</v>
      </c>
      <c r="V138" s="23"/>
      <c r="W138" s="19"/>
      <c r="X138" s="15">
        <f t="shared" si="41"/>
        <v>283</v>
      </c>
      <c r="Y138" s="17">
        <v>316</v>
      </c>
      <c r="Z138" s="22"/>
      <c r="AA138" s="19"/>
      <c r="AB138" s="23"/>
    </row>
    <row r="139" spans="1:28" ht="21.95" customHeight="1" thickTop="1" thickBot="1">
      <c r="A139" s="15">
        <f>IF(J139="","",SUBTOTAL(3,$J$16:J139))</f>
        <v>124</v>
      </c>
      <c r="B139" s="16">
        <f t="shared" si="37"/>
        <v>124</v>
      </c>
      <c r="C139" s="17"/>
      <c r="D139" s="18">
        <v>25</v>
      </c>
      <c r="E139" s="18">
        <v>9</v>
      </c>
      <c r="F139" s="18">
        <v>98</v>
      </c>
      <c r="G139" s="19">
        <f t="shared" si="38"/>
        <v>6</v>
      </c>
      <c r="H139" s="19">
        <f t="shared" si="39"/>
        <v>0</v>
      </c>
      <c r="I139" s="19">
        <f t="shared" si="40"/>
        <v>16</v>
      </c>
      <c r="J139" s="24" t="s">
        <v>206</v>
      </c>
      <c r="K139" s="21" t="s">
        <v>29</v>
      </c>
      <c r="L139" s="21" t="s">
        <v>31</v>
      </c>
      <c r="M139" s="21" t="s">
        <v>30</v>
      </c>
      <c r="N139" s="21" t="s">
        <v>25</v>
      </c>
      <c r="O139" s="21"/>
      <c r="P139" s="17"/>
      <c r="Q139" s="21" t="s">
        <v>43</v>
      </c>
      <c r="R139" s="21" t="s">
        <v>20</v>
      </c>
      <c r="S139" s="15">
        <f t="shared" si="42"/>
        <v>669</v>
      </c>
      <c r="T139" s="22"/>
      <c r="U139" s="17">
        <v>824</v>
      </c>
      <c r="V139" s="23"/>
      <c r="W139" s="19"/>
      <c r="X139" s="15">
        <f t="shared" si="41"/>
        <v>284</v>
      </c>
      <c r="Y139" s="17">
        <v>317</v>
      </c>
      <c r="Z139" s="22"/>
      <c r="AA139" s="19"/>
      <c r="AB139" s="23"/>
    </row>
    <row r="140" spans="1:28" ht="21.95" customHeight="1" thickTop="1" thickBot="1">
      <c r="A140" s="15">
        <f>IF(J140="","",SUBTOTAL(3,$J$16:J140))</f>
        <v>125</v>
      </c>
      <c r="B140" s="16">
        <f t="shared" si="37"/>
        <v>125</v>
      </c>
      <c r="C140" s="17"/>
      <c r="D140" s="18">
        <v>10</v>
      </c>
      <c r="E140" s="18">
        <v>2</v>
      </c>
      <c r="F140" s="18">
        <v>98</v>
      </c>
      <c r="G140" s="19">
        <f t="shared" si="38"/>
        <v>21</v>
      </c>
      <c r="H140" s="19">
        <f t="shared" si="39"/>
        <v>7</v>
      </c>
      <c r="I140" s="19">
        <f t="shared" si="40"/>
        <v>16</v>
      </c>
      <c r="J140" s="24" t="s">
        <v>207</v>
      </c>
      <c r="K140" s="21" t="s">
        <v>29</v>
      </c>
      <c r="L140" s="21" t="s">
        <v>31</v>
      </c>
      <c r="M140" s="21" t="s">
        <v>30</v>
      </c>
      <c r="N140" s="21" t="s">
        <v>25</v>
      </c>
      <c r="O140" s="21"/>
      <c r="P140" s="17"/>
      <c r="Q140" s="21" t="s">
        <v>43</v>
      </c>
      <c r="R140" s="21" t="s">
        <v>20</v>
      </c>
      <c r="S140" s="15">
        <f t="shared" si="42"/>
        <v>670</v>
      </c>
      <c r="T140" s="22"/>
      <c r="U140" s="17">
        <v>825</v>
      </c>
      <c r="V140" s="23"/>
      <c r="W140" s="19"/>
      <c r="X140" s="15">
        <f t="shared" si="41"/>
        <v>285</v>
      </c>
      <c r="Y140" s="17">
        <v>318</v>
      </c>
      <c r="Z140" s="22"/>
      <c r="AA140" s="19"/>
      <c r="AB140" s="23"/>
    </row>
    <row r="141" spans="1:28" ht="21.95" customHeight="1" thickTop="1" thickBot="1">
      <c r="A141" s="15">
        <f>IF(J141="","",SUBTOTAL(3,$J$16:J141))</f>
        <v>126</v>
      </c>
      <c r="B141" s="16">
        <f t="shared" si="37"/>
        <v>126</v>
      </c>
      <c r="C141" s="17"/>
      <c r="D141" s="18">
        <v>10</v>
      </c>
      <c r="E141" s="18">
        <v>2</v>
      </c>
      <c r="F141" s="18">
        <v>98</v>
      </c>
      <c r="G141" s="19">
        <f t="shared" si="38"/>
        <v>21</v>
      </c>
      <c r="H141" s="19">
        <f t="shared" si="39"/>
        <v>7</v>
      </c>
      <c r="I141" s="19">
        <f t="shared" si="40"/>
        <v>16</v>
      </c>
      <c r="J141" s="24" t="s">
        <v>208</v>
      </c>
      <c r="K141" s="21" t="s">
        <v>29</v>
      </c>
      <c r="L141" s="21" t="s">
        <v>31</v>
      </c>
      <c r="M141" s="21" t="s">
        <v>30</v>
      </c>
      <c r="N141" s="21" t="s">
        <v>25</v>
      </c>
      <c r="O141" s="21"/>
      <c r="P141" s="17"/>
      <c r="Q141" s="21" t="s">
        <v>43</v>
      </c>
      <c r="R141" s="21" t="s">
        <v>18</v>
      </c>
      <c r="S141" s="15">
        <f t="shared" si="42"/>
        <v>671</v>
      </c>
      <c r="T141" s="22"/>
      <c r="U141" s="17">
        <v>826</v>
      </c>
      <c r="V141" s="23"/>
      <c r="W141" s="19"/>
      <c r="X141" s="15">
        <f t="shared" si="41"/>
        <v>286</v>
      </c>
      <c r="Y141" s="17">
        <v>319</v>
      </c>
      <c r="Z141" s="22"/>
      <c r="AA141" s="19"/>
      <c r="AB141" s="23"/>
    </row>
    <row r="142" spans="1:28" ht="21.95" customHeight="1" thickTop="1" thickBot="1">
      <c r="A142" s="15">
        <f>IF(J142="","",SUBTOTAL(3,$J$16:J142))</f>
        <v>127</v>
      </c>
      <c r="B142" s="16">
        <f>IF(OR($B$10="",J142=""),"",B141+1)</f>
        <v>127</v>
      </c>
      <c r="C142" s="17"/>
      <c r="D142" s="18">
        <v>6</v>
      </c>
      <c r="E142" s="18">
        <v>8</v>
      </c>
      <c r="F142" s="18">
        <v>98</v>
      </c>
      <c r="G142" s="19">
        <f t="shared" si="38"/>
        <v>25</v>
      </c>
      <c r="H142" s="19">
        <f t="shared" si="39"/>
        <v>1</v>
      </c>
      <c r="I142" s="19">
        <f t="shared" si="40"/>
        <v>16</v>
      </c>
      <c r="J142" s="24" t="s">
        <v>209</v>
      </c>
      <c r="K142" s="21" t="s">
        <v>29</v>
      </c>
      <c r="L142" s="21" t="s">
        <v>31</v>
      </c>
      <c r="M142" s="21" t="s">
        <v>30</v>
      </c>
      <c r="N142" s="21" t="s">
        <v>25</v>
      </c>
      <c r="O142" s="21"/>
      <c r="P142" s="17"/>
      <c r="Q142" s="21" t="s">
        <v>43</v>
      </c>
      <c r="R142" s="21" t="s">
        <v>18</v>
      </c>
      <c r="S142" s="15">
        <f t="shared" si="42"/>
        <v>672</v>
      </c>
      <c r="T142" s="22"/>
      <c r="U142" s="17">
        <v>827</v>
      </c>
      <c r="V142" s="23"/>
      <c r="W142" s="19"/>
      <c r="X142" s="15">
        <f t="shared" si="41"/>
        <v>287</v>
      </c>
      <c r="Y142" s="17">
        <v>320</v>
      </c>
      <c r="Z142" s="22"/>
      <c r="AA142" s="19"/>
      <c r="AB142" s="23"/>
    </row>
    <row r="143" spans="1:28" ht="21.95" customHeight="1" thickTop="1" thickBot="1">
      <c r="A143" s="15">
        <f>IF(J143="","",SUBTOTAL(3,$J$16:J143))</f>
        <v>128</v>
      </c>
      <c r="B143" s="16">
        <f t="shared" ref="B143:B158" si="43">IF(OR($B$10="",J143=""),"",B142+1)</f>
        <v>128</v>
      </c>
      <c r="C143" s="17"/>
      <c r="D143" s="18">
        <v>24</v>
      </c>
      <c r="E143" s="18">
        <v>9</v>
      </c>
      <c r="F143" s="18">
        <v>98</v>
      </c>
      <c r="G143" s="19">
        <f t="shared" si="38"/>
        <v>7</v>
      </c>
      <c r="H143" s="19">
        <f t="shared" si="39"/>
        <v>0</v>
      </c>
      <c r="I143" s="19">
        <f t="shared" si="40"/>
        <v>16</v>
      </c>
      <c r="J143" s="25" t="s">
        <v>210</v>
      </c>
      <c r="K143" s="21" t="s">
        <v>29</v>
      </c>
      <c r="L143" s="21" t="s">
        <v>31</v>
      </c>
      <c r="M143" s="21" t="s">
        <v>30</v>
      </c>
      <c r="N143" s="21" t="s">
        <v>25</v>
      </c>
      <c r="O143" s="21"/>
      <c r="P143" s="17"/>
      <c r="Q143" s="21" t="s">
        <v>26</v>
      </c>
      <c r="R143" s="21" t="s">
        <v>18</v>
      </c>
      <c r="S143" s="15">
        <f t="shared" si="42"/>
        <v>673</v>
      </c>
      <c r="T143" s="22"/>
      <c r="U143" s="17"/>
      <c r="V143" s="23">
        <v>924</v>
      </c>
      <c r="W143" s="19"/>
      <c r="X143" s="15">
        <f t="shared" si="41"/>
        <v>288</v>
      </c>
      <c r="Y143" s="17"/>
      <c r="Z143" s="22"/>
      <c r="AA143" s="19"/>
      <c r="AB143" s="23">
        <v>494</v>
      </c>
    </row>
    <row r="144" spans="1:28" ht="21.95" customHeight="1" thickTop="1" thickBot="1">
      <c r="A144" s="15">
        <f>IF(J144="","",SUBTOTAL(3,$J$16:J144))</f>
        <v>129</v>
      </c>
      <c r="B144" s="16">
        <f t="shared" si="43"/>
        <v>129</v>
      </c>
      <c r="C144" s="17"/>
      <c r="D144" s="18">
        <v>14</v>
      </c>
      <c r="E144" s="18">
        <v>8</v>
      </c>
      <c r="F144" s="18">
        <v>98</v>
      </c>
      <c r="G144" s="19">
        <f t="shared" si="38"/>
        <v>17</v>
      </c>
      <c r="H144" s="19">
        <f t="shared" si="39"/>
        <v>1</v>
      </c>
      <c r="I144" s="19">
        <f t="shared" si="40"/>
        <v>16</v>
      </c>
      <c r="J144" s="25" t="s">
        <v>211</v>
      </c>
      <c r="K144" s="21" t="s">
        <v>29</v>
      </c>
      <c r="L144" s="21" t="s">
        <v>31</v>
      </c>
      <c r="M144" s="21" t="s">
        <v>30</v>
      </c>
      <c r="N144" s="21" t="s">
        <v>25</v>
      </c>
      <c r="O144" s="21"/>
      <c r="P144" s="17"/>
      <c r="Q144" s="21" t="s">
        <v>26</v>
      </c>
      <c r="R144" s="21" t="s">
        <v>18</v>
      </c>
      <c r="S144" s="15">
        <f t="shared" si="42"/>
        <v>674</v>
      </c>
      <c r="T144" s="22"/>
      <c r="U144" s="17"/>
      <c r="V144" s="23">
        <v>925</v>
      </c>
      <c r="W144" s="19"/>
      <c r="X144" s="15">
        <f t="shared" si="41"/>
        <v>289</v>
      </c>
      <c r="Y144" s="17"/>
      <c r="Z144" s="22"/>
      <c r="AA144" s="19"/>
      <c r="AB144" s="23">
        <v>495</v>
      </c>
    </row>
    <row r="145" spans="1:28" ht="21.95" customHeight="1" thickTop="1" thickBot="1">
      <c r="A145" s="15">
        <f>IF(J145="","",SUBTOTAL(3,$J$16:J145))</f>
        <v>130</v>
      </c>
      <c r="B145" s="16">
        <f t="shared" si="43"/>
        <v>130</v>
      </c>
      <c r="C145" s="17"/>
      <c r="D145" s="18">
        <v>6</v>
      </c>
      <c r="E145" s="18">
        <v>12</v>
      </c>
      <c r="F145" s="18">
        <v>97</v>
      </c>
      <c r="G145" s="19">
        <f t="shared" si="38"/>
        <v>25</v>
      </c>
      <c r="H145" s="19">
        <f t="shared" si="39"/>
        <v>9</v>
      </c>
      <c r="I145" s="19">
        <f t="shared" si="40"/>
        <v>16</v>
      </c>
      <c r="J145" s="25" t="s">
        <v>212</v>
      </c>
      <c r="K145" s="21" t="s">
        <v>29</v>
      </c>
      <c r="L145" s="21" t="s">
        <v>31</v>
      </c>
      <c r="M145" s="21" t="s">
        <v>30</v>
      </c>
      <c r="N145" s="21" t="s">
        <v>25</v>
      </c>
      <c r="O145" s="21"/>
      <c r="P145" s="17"/>
      <c r="Q145" s="21" t="s">
        <v>26</v>
      </c>
      <c r="R145" s="21" t="s">
        <v>18</v>
      </c>
      <c r="S145" s="15">
        <f t="shared" si="42"/>
        <v>675</v>
      </c>
      <c r="T145" s="22"/>
      <c r="U145" s="17"/>
      <c r="V145" s="23">
        <v>926</v>
      </c>
      <c r="W145" s="19"/>
      <c r="X145" s="15">
        <f t="shared" si="41"/>
        <v>290</v>
      </c>
      <c r="Y145" s="17"/>
      <c r="Z145" s="22"/>
      <c r="AA145" s="19"/>
      <c r="AB145" s="23">
        <v>496</v>
      </c>
    </row>
    <row r="146" spans="1:28" ht="21.95" customHeight="1" thickTop="1" thickBot="1">
      <c r="A146" s="15">
        <f>IF(J146="","",SUBTOTAL(3,$J$16:J146))</f>
        <v>131</v>
      </c>
      <c r="B146" s="16">
        <f t="shared" si="43"/>
        <v>131</v>
      </c>
      <c r="C146" s="17"/>
      <c r="D146" s="18">
        <v>28</v>
      </c>
      <c r="E146" s="18">
        <v>9</v>
      </c>
      <c r="F146" s="18">
        <v>98</v>
      </c>
      <c r="G146" s="19">
        <f t="shared" si="38"/>
        <v>3</v>
      </c>
      <c r="H146" s="19">
        <f t="shared" si="39"/>
        <v>0</v>
      </c>
      <c r="I146" s="19">
        <f t="shared" si="40"/>
        <v>16</v>
      </c>
      <c r="J146" s="25" t="s">
        <v>213</v>
      </c>
      <c r="K146" s="21" t="s">
        <v>29</v>
      </c>
      <c r="L146" s="21" t="s">
        <v>31</v>
      </c>
      <c r="M146" s="21" t="s">
        <v>30</v>
      </c>
      <c r="N146" s="21" t="s">
        <v>25</v>
      </c>
      <c r="O146" s="21"/>
      <c r="P146" s="17"/>
      <c r="Q146" s="21" t="s">
        <v>26</v>
      </c>
      <c r="R146" s="21" t="s">
        <v>18</v>
      </c>
      <c r="S146" s="15">
        <f t="shared" si="42"/>
        <v>676</v>
      </c>
      <c r="T146" s="22"/>
      <c r="U146" s="17"/>
      <c r="V146" s="23">
        <v>901</v>
      </c>
      <c r="W146" s="19"/>
      <c r="X146" s="15">
        <f>IF(OR($X$10="",J146=""),"",X145+1)</f>
        <v>291</v>
      </c>
      <c r="Y146" s="17"/>
      <c r="Z146" s="22"/>
      <c r="AA146" s="19"/>
      <c r="AB146" s="23">
        <v>470</v>
      </c>
    </row>
    <row r="147" spans="1:28" ht="21.95" customHeight="1" thickTop="1" thickBot="1">
      <c r="A147" s="15">
        <f>IF(J147="","",SUBTOTAL(3,$J$16:J147))</f>
        <v>132</v>
      </c>
      <c r="B147" s="16">
        <f t="shared" si="43"/>
        <v>132</v>
      </c>
      <c r="C147" s="17"/>
      <c r="D147" s="18">
        <v>1</v>
      </c>
      <c r="E147" s="18">
        <v>12</v>
      </c>
      <c r="F147" s="18">
        <v>97</v>
      </c>
      <c r="G147" s="19">
        <f t="shared" si="38"/>
        <v>0</v>
      </c>
      <c r="H147" s="19">
        <f t="shared" si="39"/>
        <v>10</v>
      </c>
      <c r="I147" s="19">
        <f t="shared" si="40"/>
        <v>16</v>
      </c>
      <c r="J147" s="25" t="s">
        <v>214</v>
      </c>
      <c r="K147" s="21" t="s">
        <v>29</v>
      </c>
      <c r="L147" s="21" t="s">
        <v>31</v>
      </c>
      <c r="M147" s="21" t="s">
        <v>30</v>
      </c>
      <c r="N147" s="21" t="s">
        <v>25</v>
      </c>
      <c r="O147" s="21"/>
      <c r="P147" s="17"/>
      <c r="Q147" s="21" t="s">
        <v>26</v>
      </c>
      <c r="R147" s="21" t="s">
        <v>18</v>
      </c>
      <c r="S147" s="15">
        <f t="shared" si="42"/>
        <v>677</v>
      </c>
      <c r="T147" s="22"/>
      <c r="U147" s="17"/>
      <c r="V147" s="23">
        <v>902</v>
      </c>
      <c r="W147" s="19"/>
      <c r="X147" s="15">
        <f t="shared" ref="X147:X156" si="44">IF(OR($X$10="",J147=""),"",X146+1)</f>
        <v>292</v>
      </c>
      <c r="Y147" s="17"/>
      <c r="Z147" s="22"/>
      <c r="AA147" s="19"/>
      <c r="AB147" s="23">
        <v>471</v>
      </c>
    </row>
    <row r="148" spans="1:28" ht="21.95" customHeight="1" thickTop="1" thickBot="1">
      <c r="A148" s="15">
        <f>IF(J148="","",SUBTOTAL(3,$J$16:J148))</f>
        <v>133</v>
      </c>
      <c r="B148" s="16">
        <f t="shared" si="43"/>
        <v>133</v>
      </c>
      <c r="C148" s="17"/>
      <c r="D148" s="18">
        <v>1</v>
      </c>
      <c r="E148" s="18">
        <v>5</v>
      </c>
      <c r="F148" s="18">
        <v>98</v>
      </c>
      <c r="G148" s="19">
        <f t="shared" si="38"/>
        <v>0</v>
      </c>
      <c r="H148" s="19">
        <f t="shared" si="39"/>
        <v>5</v>
      </c>
      <c r="I148" s="19">
        <f t="shared" si="40"/>
        <v>16</v>
      </c>
      <c r="J148" s="25" t="s">
        <v>215</v>
      </c>
      <c r="K148" s="21" t="s">
        <v>29</v>
      </c>
      <c r="L148" s="21" t="s">
        <v>31</v>
      </c>
      <c r="M148" s="21" t="s">
        <v>30</v>
      </c>
      <c r="N148" s="21" t="s">
        <v>25</v>
      </c>
      <c r="O148" s="21"/>
      <c r="P148" s="17"/>
      <c r="Q148" s="21" t="s">
        <v>26</v>
      </c>
      <c r="R148" s="21" t="s">
        <v>18</v>
      </c>
      <c r="S148" s="15">
        <f t="shared" si="42"/>
        <v>678</v>
      </c>
      <c r="T148" s="22"/>
      <c r="U148" s="17"/>
      <c r="V148" s="23">
        <v>903</v>
      </c>
      <c r="W148" s="19"/>
      <c r="X148" s="15">
        <f t="shared" si="44"/>
        <v>293</v>
      </c>
      <c r="Y148" s="17"/>
      <c r="Z148" s="22"/>
      <c r="AA148" s="19"/>
      <c r="AB148" s="23">
        <v>472</v>
      </c>
    </row>
    <row r="149" spans="1:28" ht="21.95" customHeight="1" thickTop="1" thickBot="1">
      <c r="A149" s="15">
        <f>IF(J149="","",SUBTOTAL(3,$J$16:J149))</f>
        <v>134</v>
      </c>
      <c r="B149" s="16">
        <f t="shared" si="43"/>
        <v>134</v>
      </c>
      <c r="C149" s="17"/>
      <c r="D149" s="18">
        <v>1</v>
      </c>
      <c r="E149" s="18">
        <v>8</v>
      </c>
      <c r="F149" s="18">
        <v>98</v>
      </c>
      <c r="G149" s="19">
        <f t="shared" si="38"/>
        <v>0</v>
      </c>
      <c r="H149" s="19">
        <f t="shared" si="39"/>
        <v>2</v>
      </c>
      <c r="I149" s="19">
        <f t="shared" si="40"/>
        <v>16</v>
      </c>
      <c r="J149" s="25" t="s">
        <v>216</v>
      </c>
      <c r="K149" s="21" t="s">
        <v>29</v>
      </c>
      <c r="L149" s="21" t="s">
        <v>31</v>
      </c>
      <c r="M149" s="21" t="s">
        <v>30</v>
      </c>
      <c r="N149" s="21" t="s">
        <v>25</v>
      </c>
      <c r="O149" s="21"/>
      <c r="P149" s="17"/>
      <c r="Q149" s="21" t="s">
        <v>26</v>
      </c>
      <c r="R149" s="21" t="s">
        <v>18</v>
      </c>
      <c r="S149" s="15">
        <f>IF(OR($S$10="",J149=""),"",S148+1)</f>
        <v>679</v>
      </c>
      <c r="T149" s="22"/>
      <c r="U149" s="17"/>
      <c r="V149" s="23">
        <v>904</v>
      </c>
      <c r="W149" s="19"/>
      <c r="X149" s="15">
        <f t="shared" si="44"/>
        <v>294</v>
      </c>
      <c r="Y149" s="17"/>
      <c r="Z149" s="22"/>
      <c r="AA149" s="19"/>
      <c r="AB149" s="23">
        <v>473</v>
      </c>
    </row>
    <row r="150" spans="1:28" ht="21.95" customHeight="1" thickTop="1" thickBot="1">
      <c r="A150" s="15">
        <f>IF(J150="","",SUBTOTAL(3,$J$16:J150))</f>
        <v>135</v>
      </c>
      <c r="B150" s="16">
        <f t="shared" si="43"/>
        <v>135</v>
      </c>
      <c r="C150" s="17"/>
      <c r="D150" s="18">
        <v>25</v>
      </c>
      <c r="E150" s="18">
        <v>2</v>
      </c>
      <c r="F150" s="18">
        <v>98</v>
      </c>
      <c r="G150" s="19">
        <f t="shared" si="38"/>
        <v>6</v>
      </c>
      <c r="H150" s="19">
        <f t="shared" si="39"/>
        <v>7</v>
      </c>
      <c r="I150" s="19">
        <f t="shared" si="40"/>
        <v>16</v>
      </c>
      <c r="J150" s="25" t="s">
        <v>217</v>
      </c>
      <c r="K150" s="21" t="s">
        <v>29</v>
      </c>
      <c r="L150" s="21" t="s">
        <v>31</v>
      </c>
      <c r="M150" s="21" t="s">
        <v>30</v>
      </c>
      <c r="N150" s="21" t="s">
        <v>25</v>
      </c>
      <c r="O150" s="21"/>
      <c r="P150" s="17"/>
      <c r="Q150" s="21" t="s">
        <v>26</v>
      </c>
      <c r="R150" s="21" t="s">
        <v>18</v>
      </c>
      <c r="S150" s="15">
        <f t="shared" si="42"/>
        <v>680</v>
      </c>
      <c r="T150" s="22"/>
      <c r="U150" s="17"/>
      <c r="V150" s="23">
        <v>905</v>
      </c>
      <c r="W150" s="19"/>
      <c r="X150" s="15">
        <f t="shared" si="44"/>
        <v>295</v>
      </c>
      <c r="Y150" s="17"/>
      <c r="Z150" s="22"/>
      <c r="AA150" s="19"/>
      <c r="AB150" s="23">
        <v>474</v>
      </c>
    </row>
    <row r="151" spans="1:28" ht="21.95" customHeight="1" thickTop="1" thickBot="1">
      <c r="A151" s="15">
        <f>IF(J151="","",SUBTOTAL(3,$J$16:J151))</f>
        <v>136</v>
      </c>
      <c r="B151" s="16">
        <f t="shared" si="43"/>
        <v>136</v>
      </c>
      <c r="C151" s="17"/>
      <c r="D151" s="18">
        <v>14</v>
      </c>
      <c r="E151" s="18">
        <v>6</v>
      </c>
      <c r="F151" s="18">
        <v>98</v>
      </c>
      <c r="G151" s="19">
        <f t="shared" si="38"/>
        <v>17</v>
      </c>
      <c r="H151" s="19">
        <f t="shared" si="39"/>
        <v>3</v>
      </c>
      <c r="I151" s="19">
        <f t="shared" si="40"/>
        <v>16</v>
      </c>
      <c r="J151" s="25" t="s">
        <v>218</v>
      </c>
      <c r="K151" s="21" t="s">
        <v>29</v>
      </c>
      <c r="L151" s="21" t="s">
        <v>31</v>
      </c>
      <c r="M151" s="21" t="s">
        <v>30</v>
      </c>
      <c r="N151" s="21" t="s">
        <v>25</v>
      </c>
      <c r="O151" s="21"/>
      <c r="P151" s="17"/>
      <c r="Q151" s="21" t="s">
        <v>26</v>
      </c>
      <c r="R151" s="21" t="s">
        <v>18</v>
      </c>
      <c r="S151" s="15">
        <f>IF(OR($S$10="",J151=""),"",S150+1)</f>
        <v>681</v>
      </c>
      <c r="T151" s="22"/>
      <c r="U151" s="17"/>
      <c r="V151" s="23">
        <v>906</v>
      </c>
      <c r="W151" s="19"/>
      <c r="X151" s="15">
        <f t="shared" si="44"/>
        <v>296</v>
      </c>
      <c r="Y151" s="17"/>
      <c r="Z151" s="22"/>
      <c r="AA151" s="19"/>
      <c r="AB151" s="23">
        <v>475</v>
      </c>
    </row>
    <row r="152" spans="1:28" ht="21.95" customHeight="1" thickTop="1" thickBot="1">
      <c r="A152" s="15">
        <f>IF(J152="","",SUBTOTAL(3,$J$16:J152))</f>
        <v>137</v>
      </c>
      <c r="B152" s="16">
        <f t="shared" si="43"/>
        <v>137</v>
      </c>
      <c r="C152" s="17"/>
      <c r="D152" s="18">
        <v>25</v>
      </c>
      <c r="E152" s="18">
        <v>6</v>
      </c>
      <c r="F152" s="18">
        <v>98</v>
      </c>
      <c r="G152" s="19">
        <f t="shared" si="38"/>
        <v>6</v>
      </c>
      <c r="H152" s="19">
        <f t="shared" si="39"/>
        <v>3</v>
      </c>
      <c r="I152" s="19">
        <f t="shared" si="40"/>
        <v>16</v>
      </c>
      <c r="J152" s="25" t="s">
        <v>219</v>
      </c>
      <c r="K152" s="21" t="s">
        <v>29</v>
      </c>
      <c r="L152" s="21" t="s">
        <v>31</v>
      </c>
      <c r="M152" s="21" t="s">
        <v>30</v>
      </c>
      <c r="N152" s="21" t="s">
        <v>25</v>
      </c>
      <c r="O152" s="21"/>
      <c r="P152" s="17"/>
      <c r="Q152" s="21" t="s">
        <v>26</v>
      </c>
      <c r="R152" s="21" t="s">
        <v>18</v>
      </c>
      <c r="S152" s="15">
        <f t="shared" ref="S152:S164" si="45">IF(OR($S$10="",J152=""),"",S151+1)</f>
        <v>682</v>
      </c>
      <c r="T152" s="22"/>
      <c r="U152" s="17"/>
      <c r="V152" s="23">
        <v>907</v>
      </c>
      <c r="W152" s="19"/>
      <c r="X152" s="15">
        <f t="shared" si="44"/>
        <v>297</v>
      </c>
      <c r="Y152" s="17"/>
      <c r="Z152" s="22"/>
      <c r="AA152" s="19"/>
      <c r="AB152" s="23">
        <v>476</v>
      </c>
    </row>
    <row r="153" spans="1:28" ht="21.95" customHeight="1" thickTop="1" thickBot="1">
      <c r="A153" s="15">
        <f>IF(J153="","",SUBTOTAL(3,$J$16:J153))</f>
        <v>138</v>
      </c>
      <c r="B153" s="16">
        <f t="shared" si="43"/>
        <v>138</v>
      </c>
      <c r="C153" s="17"/>
      <c r="D153" s="18">
        <v>14</v>
      </c>
      <c r="E153" s="18">
        <v>2</v>
      </c>
      <c r="F153" s="18">
        <v>98</v>
      </c>
      <c r="G153" s="19">
        <f>IF(ISNUMBER(D153),DATEDIF((DATE(F153,E153,D153)),(DATE($I$14,$H$14,$G$14)),"MD"),"")</f>
        <v>17</v>
      </c>
      <c r="H153" s="19">
        <f>IF(ISNUMBER(E153),DATEDIF((DATE(F153,E153,D153)),(DATE($I$14,$H$14,$G$14)),"YM"),"")</f>
        <v>7</v>
      </c>
      <c r="I153" s="19">
        <f>IF(ISNUMBER(F153),DATEDIF((DATE(F153,E153,D153)),(DATE($I$14,$H$14,$G$14)),"Y"),"")</f>
        <v>16</v>
      </c>
      <c r="J153" s="25" t="s">
        <v>220</v>
      </c>
      <c r="K153" s="21" t="s">
        <v>29</v>
      </c>
      <c r="L153" s="21" t="s">
        <v>31</v>
      </c>
      <c r="M153" s="21" t="s">
        <v>30</v>
      </c>
      <c r="N153" s="21" t="s">
        <v>25</v>
      </c>
      <c r="O153" s="21"/>
      <c r="P153" s="17"/>
      <c r="Q153" s="21" t="s">
        <v>26</v>
      </c>
      <c r="R153" s="21" t="s">
        <v>18</v>
      </c>
      <c r="S153" s="15">
        <f t="shared" si="45"/>
        <v>683</v>
      </c>
      <c r="T153" s="22"/>
      <c r="U153" s="17"/>
      <c r="V153" s="23">
        <v>908</v>
      </c>
      <c r="W153" s="19"/>
      <c r="X153" s="15">
        <f t="shared" si="44"/>
        <v>298</v>
      </c>
      <c r="Y153" s="17"/>
      <c r="Z153" s="22"/>
      <c r="AA153" s="19"/>
      <c r="AB153" s="23">
        <v>477</v>
      </c>
    </row>
    <row r="154" spans="1:28" ht="21.95" customHeight="1" thickTop="1" thickBot="1">
      <c r="A154" s="15">
        <f>IF(J154="","",SUBTOTAL(3,$J$16:J154))</f>
        <v>139</v>
      </c>
      <c r="B154" s="16">
        <f t="shared" si="43"/>
        <v>139</v>
      </c>
      <c r="C154" s="17"/>
      <c r="D154" s="18">
        <v>20</v>
      </c>
      <c r="E154" s="18">
        <v>5</v>
      </c>
      <c r="F154" s="18">
        <v>98</v>
      </c>
      <c r="G154" s="19">
        <f t="shared" ref="G154:G171" si="46">IF(ISNUMBER(D154),DATEDIF((DATE(F154,E154,D154)),(DATE($I$14,$H$14,$G$14)),"MD"),"")</f>
        <v>11</v>
      </c>
      <c r="H154" s="19">
        <f t="shared" ref="H154:H171" si="47">IF(ISNUMBER(E154),DATEDIF((DATE(F154,E154,D154)),(DATE($I$14,$H$14,$G$14)),"YM"),"")</f>
        <v>4</v>
      </c>
      <c r="I154" s="19">
        <f t="shared" ref="I154:I171" si="48">IF(ISNUMBER(F154),DATEDIF((DATE(F154,E154,D154)),(DATE($I$14,$H$14,$G$14)),"Y"),"")</f>
        <v>16</v>
      </c>
      <c r="J154" s="25" t="s">
        <v>221</v>
      </c>
      <c r="K154" s="21" t="s">
        <v>29</v>
      </c>
      <c r="L154" s="21" t="s">
        <v>31</v>
      </c>
      <c r="M154" s="21" t="s">
        <v>30</v>
      </c>
      <c r="N154" s="21" t="s">
        <v>25</v>
      </c>
      <c r="O154" s="21"/>
      <c r="P154" s="17"/>
      <c r="Q154" s="21" t="s">
        <v>26</v>
      </c>
      <c r="R154" s="21" t="s">
        <v>18</v>
      </c>
      <c r="S154" s="15">
        <f t="shared" si="45"/>
        <v>684</v>
      </c>
      <c r="T154" s="22"/>
      <c r="U154" s="17"/>
      <c r="V154" s="23">
        <v>909</v>
      </c>
      <c r="W154" s="19"/>
      <c r="X154" s="15">
        <f t="shared" si="44"/>
        <v>299</v>
      </c>
      <c r="Y154" s="17"/>
      <c r="Z154" s="22"/>
      <c r="AA154" s="19"/>
      <c r="AB154" s="23">
        <v>478</v>
      </c>
    </row>
    <row r="155" spans="1:28" ht="21.95" customHeight="1" thickTop="1" thickBot="1">
      <c r="A155" s="15">
        <f>IF(J155="","",SUBTOTAL(3,$J$16:J155))</f>
        <v>140</v>
      </c>
      <c r="B155" s="16">
        <f t="shared" si="43"/>
        <v>140</v>
      </c>
      <c r="C155" s="17"/>
      <c r="D155" s="18">
        <v>18</v>
      </c>
      <c r="E155" s="18">
        <v>11</v>
      </c>
      <c r="F155" s="18">
        <v>97</v>
      </c>
      <c r="G155" s="19">
        <f t="shared" si="46"/>
        <v>13</v>
      </c>
      <c r="H155" s="19">
        <f t="shared" si="47"/>
        <v>10</v>
      </c>
      <c r="I155" s="19">
        <f t="shared" si="48"/>
        <v>16</v>
      </c>
      <c r="J155" s="25" t="s">
        <v>222</v>
      </c>
      <c r="K155" s="21" t="s">
        <v>29</v>
      </c>
      <c r="L155" s="21" t="s">
        <v>31</v>
      </c>
      <c r="M155" s="21" t="s">
        <v>30</v>
      </c>
      <c r="N155" s="21" t="s">
        <v>25</v>
      </c>
      <c r="O155" s="21"/>
      <c r="P155" s="17"/>
      <c r="Q155" s="21" t="s">
        <v>26</v>
      </c>
      <c r="R155" s="21" t="s">
        <v>18</v>
      </c>
      <c r="S155" s="15">
        <f t="shared" si="45"/>
        <v>685</v>
      </c>
      <c r="T155" s="22"/>
      <c r="U155" s="17"/>
      <c r="V155" s="23">
        <v>910</v>
      </c>
      <c r="W155" s="19"/>
      <c r="X155" s="15">
        <f t="shared" si="44"/>
        <v>300</v>
      </c>
      <c r="Y155" s="17"/>
      <c r="Z155" s="22"/>
      <c r="AA155" s="19"/>
      <c r="AB155" s="23">
        <v>479</v>
      </c>
    </row>
    <row r="156" spans="1:28" ht="21.95" customHeight="1" thickTop="1" thickBot="1">
      <c r="A156" s="15">
        <f>IF(J156="","",SUBTOTAL(3,$J$16:J156))</f>
        <v>141</v>
      </c>
      <c r="B156" s="16">
        <f t="shared" si="43"/>
        <v>141</v>
      </c>
      <c r="C156" s="17"/>
      <c r="D156" s="18">
        <v>1</v>
      </c>
      <c r="E156" s="18">
        <v>9</v>
      </c>
      <c r="F156" s="18">
        <v>98</v>
      </c>
      <c r="G156" s="19">
        <f t="shared" si="46"/>
        <v>0</v>
      </c>
      <c r="H156" s="19">
        <f t="shared" si="47"/>
        <v>1</v>
      </c>
      <c r="I156" s="19">
        <f t="shared" si="48"/>
        <v>16</v>
      </c>
      <c r="J156" s="25" t="s">
        <v>223</v>
      </c>
      <c r="K156" s="21" t="s">
        <v>29</v>
      </c>
      <c r="L156" s="21" t="s">
        <v>31</v>
      </c>
      <c r="M156" s="21" t="s">
        <v>30</v>
      </c>
      <c r="N156" s="21" t="s">
        <v>25</v>
      </c>
      <c r="O156" s="21"/>
      <c r="P156" s="17"/>
      <c r="Q156" s="21" t="s">
        <v>26</v>
      </c>
      <c r="R156" s="21" t="s">
        <v>18</v>
      </c>
      <c r="S156" s="15">
        <f t="shared" si="45"/>
        <v>686</v>
      </c>
      <c r="T156" s="22"/>
      <c r="U156" s="17"/>
      <c r="V156" s="23">
        <v>911</v>
      </c>
      <c r="W156" s="19"/>
      <c r="X156" s="15">
        <f t="shared" si="44"/>
        <v>301</v>
      </c>
      <c r="Y156" s="17"/>
      <c r="Z156" s="22"/>
      <c r="AA156" s="19"/>
      <c r="AB156" s="23">
        <v>480</v>
      </c>
    </row>
    <row r="157" spans="1:28" ht="21.95" customHeight="1" thickTop="1" thickBot="1">
      <c r="A157" s="15">
        <f>IF(J157="","",SUBTOTAL(3,$J$16:J157))</f>
        <v>142</v>
      </c>
      <c r="B157" s="16">
        <f>IF(OR($B$10="",J157=""),"",B156+1)</f>
        <v>142</v>
      </c>
      <c r="C157" s="17"/>
      <c r="D157" s="18">
        <v>10</v>
      </c>
      <c r="E157" s="18">
        <v>6</v>
      </c>
      <c r="F157" s="18">
        <v>98</v>
      </c>
      <c r="G157" s="19">
        <f t="shared" si="46"/>
        <v>21</v>
      </c>
      <c r="H157" s="19">
        <f t="shared" si="47"/>
        <v>3</v>
      </c>
      <c r="I157" s="19">
        <f t="shared" si="48"/>
        <v>16</v>
      </c>
      <c r="J157" s="25" t="s">
        <v>224</v>
      </c>
      <c r="K157" s="21" t="s">
        <v>29</v>
      </c>
      <c r="L157" s="21" t="s">
        <v>31</v>
      </c>
      <c r="M157" s="21" t="s">
        <v>30</v>
      </c>
      <c r="N157" s="21" t="s">
        <v>25</v>
      </c>
      <c r="O157" s="21"/>
      <c r="P157" s="17"/>
      <c r="Q157" s="21" t="s">
        <v>26</v>
      </c>
      <c r="R157" s="21" t="s">
        <v>18</v>
      </c>
      <c r="S157" s="15">
        <f t="shared" si="45"/>
        <v>687</v>
      </c>
      <c r="T157" s="22"/>
      <c r="U157" s="17"/>
      <c r="V157" s="23">
        <v>912</v>
      </c>
      <c r="W157" s="19"/>
      <c r="X157" s="15">
        <f>IF(OR($X$10="",J157=""),"",X156+1)</f>
        <v>302</v>
      </c>
      <c r="Y157" s="17"/>
      <c r="Z157" s="22"/>
      <c r="AA157" s="19"/>
      <c r="AB157" s="23">
        <v>481</v>
      </c>
    </row>
    <row r="158" spans="1:28" ht="21.95" customHeight="1" thickTop="1" thickBot="1">
      <c r="A158" s="15">
        <f>IF(J158="","",SUBTOTAL(3,$J$16:J158))</f>
        <v>143</v>
      </c>
      <c r="B158" s="16">
        <f t="shared" si="43"/>
        <v>143</v>
      </c>
      <c r="C158" s="17"/>
      <c r="D158" s="18">
        <v>29</v>
      </c>
      <c r="E158" s="18">
        <v>9</v>
      </c>
      <c r="F158" s="18">
        <v>98</v>
      </c>
      <c r="G158" s="19">
        <f t="shared" si="46"/>
        <v>2</v>
      </c>
      <c r="H158" s="19">
        <f t="shared" si="47"/>
        <v>0</v>
      </c>
      <c r="I158" s="19">
        <f t="shared" si="48"/>
        <v>16</v>
      </c>
      <c r="J158" s="25" t="s">
        <v>225</v>
      </c>
      <c r="K158" s="21" t="s">
        <v>29</v>
      </c>
      <c r="L158" s="21" t="s">
        <v>31</v>
      </c>
      <c r="M158" s="21" t="s">
        <v>30</v>
      </c>
      <c r="N158" s="21" t="s">
        <v>25</v>
      </c>
      <c r="O158" s="21"/>
      <c r="P158" s="17"/>
      <c r="Q158" s="21" t="s">
        <v>26</v>
      </c>
      <c r="R158" s="21" t="s">
        <v>18</v>
      </c>
      <c r="S158" s="15">
        <f t="shared" si="45"/>
        <v>688</v>
      </c>
      <c r="T158" s="22"/>
      <c r="U158" s="17"/>
      <c r="V158" s="23">
        <v>914</v>
      </c>
      <c r="W158" s="19"/>
      <c r="X158" s="15">
        <f t="shared" ref="X158:X170" si="49">IF(OR($X$10="",J158=""),"",X157+1)</f>
        <v>303</v>
      </c>
      <c r="Y158" s="17"/>
      <c r="Z158" s="22"/>
      <c r="AA158" s="19"/>
      <c r="AB158" s="23">
        <v>483</v>
      </c>
    </row>
    <row r="159" spans="1:28" ht="21.95" customHeight="1" thickTop="1" thickBot="1">
      <c r="A159" s="15">
        <f>IF(J159="","",SUBTOTAL(3,$J$16:J159))</f>
        <v>144</v>
      </c>
      <c r="B159" s="16">
        <f>IF(OR($B$10="",J159=""),"",B158+1)</f>
        <v>144</v>
      </c>
      <c r="C159" s="17"/>
      <c r="D159" s="18">
        <v>26</v>
      </c>
      <c r="E159" s="18">
        <v>9</v>
      </c>
      <c r="F159" s="18">
        <v>98</v>
      </c>
      <c r="G159" s="19">
        <f t="shared" si="46"/>
        <v>5</v>
      </c>
      <c r="H159" s="19">
        <f t="shared" si="47"/>
        <v>0</v>
      </c>
      <c r="I159" s="19">
        <f t="shared" si="48"/>
        <v>16</v>
      </c>
      <c r="J159" s="25" t="s">
        <v>226</v>
      </c>
      <c r="K159" s="21" t="s">
        <v>29</v>
      </c>
      <c r="L159" s="21" t="s">
        <v>31</v>
      </c>
      <c r="M159" s="21" t="s">
        <v>30</v>
      </c>
      <c r="N159" s="21" t="s">
        <v>25</v>
      </c>
      <c r="O159" s="21"/>
      <c r="P159" s="17"/>
      <c r="Q159" s="21" t="s">
        <v>26</v>
      </c>
      <c r="R159" s="21" t="s">
        <v>18</v>
      </c>
      <c r="S159" s="15">
        <f t="shared" si="45"/>
        <v>689</v>
      </c>
      <c r="T159" s="22"/>
      <c r="U159" s="17"/>
      <c r="V159" s="23">
        <v>915</v>
      </c>
      <c r="W159" s="19"/>
      <c r="X159" s="15">
        <f t="shared" si="49"/>
        <v>304</v>
      </c>
      <c r="Y159" s="17"/>
      <c r="Z159" s="22"/>
      <c r="AA159" s="19"/>
      <c r="AB159" s="23">
        <v>484</v>
      </c>
    </row>
    <row r="160" spans="1:28" ht="21.95" customHeight="1" thickTop="1" thickBot="1">
      <c r="A160" s="15">
        <f>IF(J160="","",SUBTOTAL(3,$J$16:J160))</f>
        <v>145</v>
      </c>
      <c r="B160" s="16">
        <f t="shared" ref="B160:B179" si="50">IF(OR($B$10="",J160=""),"",B159+1)</f>
        <v>145</v>
      </c>
      <c r="C160" s="17"/>
      <c r="D160" s="18">
        <v>12</v>
      </c>
      <c r="E160" s="18">
        <v>2</v>
      </c>
      <c r="F160" s="18">
        <v>98</v>
      </c>
      <c r="G160" s="19">
        <f t="shared" si="46"/>
        <v>19</v>
      </c>
      <c r="H160" s="19">
        <f t="shared" si="47"/>
        <v>7</v>
      </c>
      <c r="I160" s="19">
        <f t="shared" si="48"/>
        <v>16</v>
      </c>
      <c r="J160" s="25" t="s">
        <v>227</v>
      </c>
      <c r="K160" s="21" t="s">
        <v>29</v>
      </c>
      <c r="L160" s="21" t="s">
        <v>31</v>
      </c>
      <c r="M160" s="21" t="s">
        <v>30</v>
      </c>
      <c r="N160" s="21" t="s">
        <v>25</v>
      </c>
      <c r="O160" s="21"/>
      <c r="P160" s="17"/>
      <c r="Q160" s="21" t="s">
        <v>26</v>
      </c>
      <c r="R160" s="21" t="s">
        <v>18</v>
      </c>
      <c r="S160" s="15">
        <f t="shared" si="45"/>
        <v>690</v>
      </c>
      <c r="T160" s="22"/>
      <c r="U160" s="17"/>
      <c r="V160" s="23">
        <v>927</v>
      </c>
      <c r="W160" s="19"/>
      <c r="X160" s="15">
        <f t="shared" si="49"/>
        <v>305</v>
      </c>
      <c r="Y160" s="17"/>
      <c r="Z160" s="22"/>
      <c r="AA160" s="19"/>
      <c r="AB160" s="23">
        <v>493</v>
      </c>
    </row>
    <row r="161" spans="1:28" ht="21.95" customHeight="1" thickTop="1" thickBot="1">
      <c r="A161" s="15">
        <f>IF(J161="","",SUBTOTAL(3,$J$16:J161))</f>
        <v>146</v>
      </c>
      <c r="B161" s="16">
        <f t="shared" si="50"/>
        <v>146</v>
      </c>
      <c r="C161" s="17"/>
      <c r="D161" s="18">
        <v>15</v>
      </c>
      <c r="E161" s="18">
        <v>4</v>
      </c>
      <c r="F161" s="18">
        <v>98</v>
      </c>
      <c r="G161" s="19">
        <f t="shared" si="46"/>
        <v>16</v>
      </c>
      <c r="H161" s="19">
        <f t="shared" si="47"/>
        <v>5</v>
      </c>
      <c r="I161" s="19">
        <f t="shared" si="48"/>
        <v>16</v>
      </c>
      <c r="J161" s="26" t="s">
        <v>228</v>
      </c>
      <c r="K161" s="21" t="s">
        <v>29</v>
      </c>
      <c r="L161" s="21" t="s">
        <v>31</v>
      </c>
      <c r="M161" s="21" t="s">
        <v>30</v>
      </c>
      <c r="N161" s="21" t="s">
        <v>25</v>
      </c>
      <c r="O161" s="21"/>
      <c r="P161" s="17"/>
      <c r="Q161" s="21" t="s">
        <v>33</v>
      </c>
      <c r="R161" s="21" t="s">
        <v>18</v>
      </c>
      <c r="S161" s="15">
        <f t="shared" si="45"/>
        <v>691</v>
      </c>
      <c r="T161" s="22"/>
      <c r="U161" s="17"/>
      <c r="V161" s="23"/>
      <c r="W161" s="19">
        <v>951</v>
      </c>
      <c r="X161" s="15">
        <f t="shared" si="49"/>
        <v>306</v>
      </c>
      <c r="Y161" s="17"/>
      <c r="Z161" s="22"/>
      <c r="AA161" s="19">
        <v>366</v>
      </c>
      <c r="AB161" s="23"/>
    </row>
    <row r="162" spans="1:28" ht="21.95" customHeight="1" thickTop="1" thickBot="1">
      <c r="A162" s="15">
        <f>IF(J162="","",SUBTOTAL(3,$J$16:J162))</f>
        <v>147</v>
      </c>
      <c r="B162" s="16">
        <f t="shared" si="50"/>
        <v>147</v>
      </c>
      <c r="C162" s="17"/>
      <c r="D162" s="18">
        <v>3</v>
      </c>
      <c r="E162" s="18">
        <v>12</v>
      </c>
      <c r="F162" s="18">
        <v>97</v>
      </c>
      <c r="G162" s="19">
        <f t="shared" si="46"/>
        <v>28</v>
      </c>
      <c r="H162" s="19">
        <f t="shared" si="47"/>
        <v>9</v>
      </c>
      <c r="I162" s="19">
        <f t="shared" si="48"/>
        <v>16</v>
      </c>
      <c r="J162" s="26" t="s">
        <v>229</v>
      </c>
      <c r="K162" s="21" t="s">
        <v>29</v>
      </c>
      <c r="L162" s="21" t="s">
        <v>31</v>
      </c>
      <c r="M162" s="21" t="s">
        <v>30</v>
      </c>
      <c r="N162" s="21" t="s">
        <v>25</v>
      </c>
      <c r="O162" s="21"/>
      <c r="P162" s="17"/>
      <c r="Q162" s="21" t="s">
        <v>33</v>
      </c>
      <c r="R162" s="21" t="s">
        <v>18</v>
      </c>
      <c r="S162" s="15">
        <f t="shared" si="45"/>
        <v>692</v>
      </c>
      <c r="T162" s="22"/>
      <c r="U162" s="17"/>
      <c r="V162" s="23"/>
      <c r="W162" s="19">
        <v>952</v>
      </c>
      <c r="X162" s="15">
        <f t="shared" si="49"/>
        <v>307</v>
      </c>
      <c r="Y162" s="17"/>
      <c r="Z162" s="22"/>
      <c r="AA162" s="19">
        <v>367</v>
      </c>
      <c r="AB162" s="23"/>
    </row>
    <row r="163" spans="1:28" ht="21.95" customHeight="1" thickTop="1" thickBot="1">
      <c r="A163" s="15">
        <f>IF(J163="","",SUBTOTAL(3,$J$16:J163))</f>
        <v>148</v>
      </c>
      <c r="B163" s="16">
        <f t="shared" si="50"/>
        <v>148</v>
      </c>
      <c r="C163" s="17"/>
      <c r="D163" s="18">
        <v>10</v>
      </c>
      <c r="E163" s="18">
        <v>6</v>
      </c>
      <c r="F163" s="18">
        <v>98</v>
      </c>
      <c r="G163" s="19">
        <f t="shared" si="46"/>
        <v>21</v>
      </c>
      <c r="H163" s="19">
        <f t="shared" si="47"/>
        <v>3</v>
      </c>
      <c r="I163" s="19">
        <f t="shared" si="48"/>
        <v>16</v>
      </c>
      <c r="J163" s="26" t="s">
        <v>230</v>
      </c>
      <c r="K163" s="21" t="s">
        <v>29</v>
      </c>
      <c r="L163" s="21" t="s">
        <v>31</v>
      </c>
      <c r="M163" s="21" t="s">
        <v>30</v>
      </c>
      <c r="N163" s="21" t="s">
        <v>25</v>
      </c>
      <c r="O163" s="21"/>
      <c r="P163" s="17"/>
      <c r="Q163" s="21" t="s">
        <v>33</v>
      </c>
      <c r="R163" s="21" t="s">
        <v>18</v>
      </c>
      <c r="S163" s="15">
        <f t="shared" si="45"/>
        <v>693</v>
      </c>
      <c r="T163" s="22"/>
      <c r="U163" s="17"/>
      <c r="V163" s="23"/>
      <c r="W163" s="19">
        <v>953</v>
      </c>
      <c r="X163" s="15">
        <f t="shared" si="49"/>
        <v>308</v>
      </c>
      <c r="Y163" s="17"/>
      <c r="Z163" s="22"/>
      <c r="AA163" s="19">
        <v>368</v>
      </c>
      <c r="AB163" s="23"/>
    </row>
    <row r="164" spans="1:28" ht="21.95" customHeight="1" thickTop="1" thickBot="1">
      <c r="A164" s="15">
        <f>IF(J164="","",SUBTOTAL(3,$J$16:J164))</f>
        <v>149</v>
      </c>
      <c r="B164" s="16">
        <f t="shared" si="50"/>
        <v>149</v>
      </c>
      <c r="C164" s="17"/>
      <c r="D164" s="18">
        <v>1</v>
      </c>
      <c r="E164" s="18">
        <v>12</v>
      </c>
      <c r="F164" s="18">
        <v>97</v>
      </c>
      <c r="G164" s="19">
        <f t="shared" si="46"/>
        <v>0</v>
      </c>
      <c r="H164" s="19">
        <f t="shared" si="47"/>
        <v>10</v>
      </c>
      <c r="I164" s="19">
        <f t="shared" si="48"/>
        <v>16</v>
      </c>
      <c r="J164" s="26" t="s">
        <v>231</v>
      </c>
      <c r="K164" s="21" t="s">
        <v>29</v>
      </c>
      <c r="L164" s="21" t="s">
        <v>31</v>
      </c>
      <c r="M164" s="21" t="s">
        <v>30</v>
      </c>
      <c r="N164" s="21" t="s">
        <v>25</v>
      </c>
      <c r="O164" s="21"/>
      <c r="P164" s="17"/>
      <c r="Q164" s="21" t="s">
        <v>33</v>
      </c>
      <c r="R164" s="21" t="s">
        <v>18</v>
      </c>
      <c r="S164" s="15">
        <f t="shared" si="45"/>
        <v>694</v>
      </c>
      <c r="T164" s="22"/>
      <c r="U164" s="17"/>
      <c r="V164" s="23"/>
      <c r="W164" s="19">
        <v>954</v>
      </c>
      <c r="X164" s="15">
        <f t="shared" si="49"/>
        <v>309</v>
      </c>
      <c r="Y164" s="17"/>
      <c r="Z164" s="22"/>
      <c r="AA164" s="19">
        <v>369</v>
      </c>
      <c r="AB164" s="23"/>
    </row>
    <row r="165" spans="1:28" ht="21.95" customHeight="1" thickTop="1" thickBot="1">
      <c r="A165" s="15">
        <f>IF(J165="","",SUBTOTAL(3,$J$16:J165))</f>
        <v>150</v>
      </c>
      <c r="B165" s="16">
        <f t="shared" si="50"/>
        <v>150</v>
      </c>
      <c r="C165" s="17"/>
      <c r="D165" s="18">
        <v>28</v>
      </c>
      <c r="E165" s="18">
        <v>9</v>
      </c>
      <c r="F165" s="18">
        <v>98</v>
      </c>
      <c r="G165" s="19">
        <f t="shared" si="46"/>
        <v>3</v>
      </c>
      <c r="H165" s="19">
        <f t="shared" si="47"/>
        <v>0</v>
      </c>
      <c r="I165" s="19">
        <f t="shared" si="48"/>
        <v>16</v>
      </c>
      <c r="J165" s="26" t="s">
        <v>232</v>
      </c>
      <c r="K165" s="21" t="s">
        <v>29</v>
      </c>
      <c r="L165" s="21" t="s">
        <v>31</v>
      </c>
      <c r="M165" s="21" t="s">
        <v>30</v>
      </c>
      <c r="N165" s="21" t="s">
        <v>25</v>
      </c>
      <c r="O165" s="21"/>
      <c r="P165" s="17"/>
      <c r="Q165" s="21" t="s">
        <v>33</v>
      </c>
      <c r="R165" s="21" t="s">
        <v>18</v>
      </c>
      <c r="S165" s="15">
        <f>IF(OR($S$10="",J165=""),"",S164+1)</f>
        <v>695</v>
      </c>
      <c r="T165" s="22"/>
      <c r="U165" s="17"/>
      <c r="V165" s="23"/>
      <c r="W165" s="19">
        <v>955</v>
      </c>
      <c r="X165" s="15">
        <f t="shared" si="49"/>
        <v>310</v>
      </c>
      <c r="Y165" s="17"/>
      <c r="Z165" s="22"/>
      <c r="AA165" s="19">
        <v>370</v>
      </c>
      <c r="AB165" s="23"/>
    </row>
    <row r="166" spans="1:28" ht="21.95" customHeight="1" thickTop="1" thickBot="1">
      <c r="A166" s="15">
        <f>IF(J166="","",SUBTOTAL(3,$J$16:J166))</f>
        <v>151</v>
      </c>
      <c r="B166" s="16">
        <f t="shared" si="50"/>
        <v>151</v>
      </c>
      <c r="C166" s="17"/>
      <c r="D166" s="18">
        <v>20</v>
      </c>
      <c r="E166" s="18">
        <v>12</v>
      </c>
      <c r="F166" s="18">
        <v>97</v>
      </c>
      <c r="G166" s="19">
        <f t="shared" si="46"/>
        <v>11</v>
      </c>
      <c r="H166" s="19">
        <f t="shared" si="47"/>
        <v>9</v>
      </c>
      <c r="I166" s="19">
        <f t="shared" si="48"/>
        <v>16</v>
      </c>
      <c r="J166" s="26" t="s">
        <v>233</v>
      </c>
      <c r="K166" s="21" t="s">
        <v>29</v>
      </c>
      <c r="L166" s="21" t="s">
        <v>31</v>
      </c>
      <c r="M166" s="21" t="s">
        <v>30</v>
      </c>
      <c r="N166" s="21" t="s">
        <v>25</v>
      </c>
      <c r="O166" s="21"/>
      <c r="P166" s="17"/>
      <c r="Q166" s="21" t="s">
        <v>33</v>
      </c>
      <c r="R166" s="21" t="s">
        <v>18</v>
      </c>
      <c r="S166" s="15">
        <f t="shared" ref="S166:S178" si="51">IF(OR($S$10="",J166=""),"",S165+1)</f>
        <v>696</v>
      </c>
      <c r="T166" s="22"/>
      <c r="U166" s="17"/>
      <c r="V166" s="23"/>
      <c r="W166" s="19">
        <v>956</v>
      </c>
      <c r="X166" s="15">
        <f t="shared" si="49"/>
        <v>311</v>
      </c>
      <c r="Y166" s="17"/>
      <c r="Z166" s="22"/>
      <c r="AA166" s="19">
        <v>371</v>
      </c>
      <c r="AB166" s="23"/>
    </row>
    <row r="167" spans="1:28" ht="21.95" customHeight="1" thickTop="1" thickBot="1">
      <c r="A167" s="15">
        <f>IF(J167="","",SUBTOTAL(3,$J$16:J167))</f>
        <v>152</v>
      </c>
      <c r="B167" s="16">
        <f t="shared" si="50"/>
        <v>152</v>
      </c>
      <c r="C167" s="17"/>
      <c r="D167" s="18">
        <v>1</v>
      </c>
      <c r="E167" s="18">
        <v>3</v>
      </c>
      <c r="F167" s="18">
        <v>98</v>
      </c>
      <c r="G167" s="19">
        <f t="shared" si="46"/>
        <v>0</v>
      </c>
      <c r="H167" s="19">
        <f t="shared" si="47"/>
        <v>7</v>
      </c>
      <c r="I167" s="19">
        <f t="shared" si="48"/>
        <v>16</v>
      </c>
      <c r="J167" s="26" t="s">
        <v>234</v>
      </c>
      <c r="K167" s="21" t="s">
        <v>29</v>
      </c>
      <c r="L167" s="21" t="s">
        <v>31</v>
      </c>
      <c r="M167" s="21" t="s">
        <v>30</v>
      </c>
      <c r="N167" s="21" t="s">
        <v>25</v>
      </c>
      <c r="O167" s="21"/>
      <c r="P167" s="17"/>
      <c r="Q167" s="21" t="s">
        <v>33</v>
      </c>
      <c r="R167" s="21" t="s">
        <v>18</v>
      </c>
      <c r="S167" s="15">
        <f t="shared" si="51"/>
        <v>697</v>
      </c>
      <c r="T167" s="22"/>
      <c r="U167" s="17"/>
      <c r="V167" s="23"/>
      <c r="W167" s="19">
        <v>957</v>
      </c>
      <c r="X167" s="15">
        <f t="shared" si="49"/>
        <v>312</v>
      </c>
      <c r="Y167" s="17"/>
      <c r="Z167" s="22"/>
      <c r="AA167" s="19">
        <v>372</v>
      </c>
      <c r="AB167" s="23"/>
    </row>
    <row r="168" spans="1:28" ht="21.95" customHeight="1" thickTop="1" thickBot="1">
      <c r="A168" s="15">
        <f>IF(J168="","",SUBTOTAL(3,$J$16:J168))</f>
        <v>153</v>
      </c>
      <c r="B168" s="16">
        <f t="shared" si="50"/>
        <v>153</v>
      </c>
      <c r="C168" s="17"/>
      <c r="D168" s="18">
        <v>17</v>
      </c>
      <c r="E168" s="18">
        <v>7</v>
      </c>
      <c r="F168" s="18">
        <v>98</v>
      </c>
      <c r="G168" s="19">
        <f t="shared" si="46"/>
        <v>14</v>
      </c>
      <c r="H168" s="19">
        <f t="shared" si="47"/>
        <v>2</v>
      </c>
      <c r="I168" s="19">
        <f t="shared" si="48"/>
        <v>16</v>
      </c>
      <c r="J168" s="26" t="s">
        <v>235</v>
      </c>
      <c r="K168" s="21" t="s">
        <v>29</v>
      </c>
      <c r="L168" s="21" t="s">
        <v>31</v>
      </c>
      <c r="M168" s="21" t="s">
        <v>30</v>
      </c>
      <c r="N168" s="21" t="s">
        <v>25</v>
      </c>
      <c r="O168" s="21"/>
      <c r="P168" s="17"/>
      <c r="Q168" s="21" t="s">
        <v>33</v>
      </c>
      <c r="R168" s="21" t="s">
        <v>18</v>
      </c>
      <c r="S168" s="15">
        <f t="shared" si="51"/>
        <v>698</v>
      </c>
      <c r="T168" s="22"/>
      <c r="U168" s="17"/>
      <c r="V168" s="23"/>
      <c r="W168" s="19">
        <v>959</v>
      </c>
      <c r="X168" s="15">
        <f t="shared" si="49"/>
        <v>313</v>
      </c>
      <c r="Y168" s="17"/>
      <c r="Z168" s="22"/>
      <c r="AA168" s="19">
        <v>374</v>
      </c>
      <c r="AB168" s="23"/>
    </row>
    <row r="169" spans="1:28" ht="21.95" customHeight="1" thickTop="1" thickBot="1">
      <c r="A169" s="15">
        <f>IF(J169="","",SUBTOTAL(3,$J$16:J169))</f>
        <v>154</v>
      </c>
      <c r="B169" s="16">
        <f t="shared" si="50"/>
        <v>154</v>
      </c>
      <c r="C169" s="17"/>
      <c r="D169" s="18">
        <v>28</v>
      </c>
      <c r="E169" s="18">
        <v>11</v>
      </c>
      <c r="F169" s="18">
        <v>97</v>
      </c>
      <c r="G169" s="19">
        <f t="shared" si="46"/>
        <v>3</v>
      </c>
      <c r="H169" s="19">
        <f t="shared" si="47"/>
        <v>10</v>
      </c>
      <c r="I169" s="19">
        <f t="shared" si="48"/>
        <v>16</v>
      </c>
      <c r="J169" s="26" t="s">
        <v>236</v>
      </c>
      <c r="K169" s="21" t="s">
        <v>29</v>
      </c>
      <c r="L169" s="21" t="s">
        <v>31</v>
      </c>
      <c r="M169" s="21" t="s">
        <v>30</v>
      </c>
      <c r="N169" s="21" t="s">
        <v>25</v>
      </c>
      <c r="O169" s="21"/>
      <c r="P169" s="17"/>
      <c r="Q169" s="21" t="s">
        <v>33</v>
      </c>
      <c r="R169" s="21" t="s">
        <v>18</v>
      </c>
      <c r="S169" s="15">
        <f t="shared" si="51"/>
        <v>699</v>
      </c>
      <c r="T169" s="22"/>
      <c r="U169" s="17"/>
      <c r="V169" s="23"/>
      <c r="W169" s="19">
        <v>960</v>
      </c>
      <c r="X169" s="15">
        <f t="shared" si="49"/>
        <v>314</v>
      </c>
      <c r="Y169" s="17"/>
      <c r="Z169" s="22"/>
      <c r="AA169" s="19">
        <v>375</v>
      </c>
      <c r="AB169" s="23"/>
    </row>
    <row r="170" spans="1:28" ht="21.95" customHeight="1" thickTop="1" thickBot="1">
      <c r="A170" s="15">
        <f>IF(J170="","",SUBTOTAL(3,$J$16:J170))</f>
        <v>155</v>
      </c>
      <c r="B170" s="16">
        <f t="shared" si="50"/>
        <v>155</v>
      </c>
      <c r="C170" s="17"/>
      <c r="D170" s="18">
        <v>20</v>
      </c>
      <c r="E170" s="18">
        <v>8</v>
      </c>
      <c r="F170" s="18">
        <v>98</v>
      </c>
      <c r="G170" s="19">
        <f t="shared" si="46"/>
        <v>11</v>
      </c>
      <c r="H170" s="19">
        <f t="shared" si="47"/>
        <v>1</v>
      </c>
      <c r="I170" s="19">
        <f t="shared" si="48"/>
        <v>16</v>
      </c>
      <c r="J170" s="26" t="s">
        <v>237</v>
      </c>
      <c r="K170" s="21" t="s">
        <v>29</v>
      </c>
      <c r="L170" s="21" t="s">
        <v>31</v>
      </c>
      <c r="M170" s="21" t="s">
        <v>30</v>
      </c>
      <c r="N170" s="21" t="s">
        <v>25</v>
      </c>
      <c r="O170" s="21"/>
      <c r="P170" s="17"/>
      <c r="Q170" s="21" t="s">
        <v>33</v>
      </c>
      <c r="R170" s="21" t="s">
        <v>18</v>
      </c>
      <c r="S170" s="15">
        <f t="shared" si="51"/>
        <v>700</v>
      </c>
      <c r="T170" s="22"/>
      <c r="U170" s="17"/>
      <c r="V170" s="23"/>
      <c r="W170" s="19">
        <v>961</v>
      </c>
      <c r="X170" s="15">
        <f t="shared" si="49"/>
        <v>315</v>
      </c>
      <c r="Y170" s="17"/>
      <c r="Z170" s="22"/>
      <c r="AA170" s="19">
        <v>376</v>
      </c>
      <c r="AB170" s="23"/>
    </row>
    <row r="171" spans="1:28" ht="21.95" customHeight="1" thickTop="1" thickBot="1">
      <c r="A171" s="15">
        <f>IF(J171="","",SUBTOTAL(3,$J$16:J171))</f>
        <v>156</v>
      </c>
      <c r="B171" s="16">
        <f t="shared" si="50"/>
        <v>156</v>
      </c>
      <c r="C171" s="17"/>
      <c r="D171" s="18">
        <v>24</v>
      </c>
      <c r="E171" s="18">
        <v>11</v>
      </c>
      <c r="F171" s="18">
        <v>97</v>
      </c>
      <c r="G171" s="19">
        <f t="shared" si="46"/>
        <v>7</v>
      </c>
      <c r="H171" s="19">
        <f t="shared" si="47"/>
        <v>10</v>
      </c>
      <c r="I171" s="19">
        <f t="shared" si="48"/>
        <v>16</v>
      </c>
      <c r="J171" s="26" t="s">
        <v>238</v>
      </c>
      <c r="K171" s="21" t="s">
        <v>29</v>
      </c>
      <c r="L171" s="21" t="s">
        <v>31</v>
      </c>
      <c r="M171" s="21" t="s">
        <v>30</v>
      </c>
      <c r="N171" s="21" t="s">
        <v>25</v>
      </c>
      <c r="O171" s="21"/>
      <c r="P171" s="17"/>
      <c r="Q171" s="21" t="s">
        <v>33</v>
      </c>
      <c r="R171" s="21" t="s">
        <v>18</v>
      </c>
      <c r="S171" s="15">
        <f t="shared" si="51"/>
        <v>701</v>
      </c>
      <c r="T171" s="22"/>
      <c r="U171" s="17"/>
      <c r="V171" s="23"/>
      <c r="W171" s="19">
        <v>962</v>
      </c>
      <c r="X171" s="15">
        <f>IF(OR($X$10="",J171=""),"",X170+1)</f>
        <v>316</v>
      </c>
      <c r="Y171" s="17"/>
      <c r="Z171" s="22"/>
      <c r="AA171" s="19">
        <v>377</v>
      </c>
      <c r="AB171" s="23"/>
    </row>
    <row r="172" spans="1:28" ht="21.95" customHeight="1" thickTop="1" thickBot="1">
      <c r="A172" s="15">
        <f>IF(J172="","",SUBTOTAL(3,$J$16:J172))</f>
        <v>157</v>
      </c>
      <c r="B172" s="16">
        <f t="shared" si="50"/>
        <v>157</v>
      </c>
      <c r="C172" s="17"/>
      <c r="D172" s="18">
        <v>7</v>
      </c>
      <c r="E172" s="18">
        <v>6</v>
      </c>
      <c r="F172" s="18">
        <v>98</v>
      </c>
      <c r="G172" s="19">
        <f>IF(ISNUMBER(D172),DATEDIF((DATE(F172,E172,D172)),(DATE($I$14,$H$14,$G$14)),"MD"),"")</f>
        <v>24</v>
      </c>
      <c r="H172" s="19">
        <f>IF(ISNUMBER(E172),DATEDIF((DATE(F172,E172,D172)),(DATE($I$14,$H$14,$G$14)),"YM"),"")</f>
        <v>3</v>
      </c>
      <c r="I172" s="19">
        <f>IF(ISNUMBER(F172),DATEDIF((DATE(F172,E172,D172)),(DATE($I$14,$H$14,$G$14)),"Y"),"")</f>
        <v>16</v>
      </c>
      <c r="J172" s="26" t="s">
        <v>239</v>
      </c>
      <c r="K172" s="21" t="s">
        <v>29</v>
      </c>
      <c r="L172" s="21" t="s">
        <v>31</v>
      </c>
      <c r="M172" s="21" t="s">
        <v>30</v>
      </c>
      <c r="N172" s="21" t="s">
        <v>25</v>
      </c>
      <c r="O172" s="21"/>
      <c r="P172" s="17"/>
      <c r="Q172" s="21" t="s">
        <v>33</v>
      </c>
      <c r="R172" s="21" t="s">
        <v>18</v>
      </c>
      <c r="S172" s="15">
        <f t="shared" si="51"/>
        <v>702</v>
      </c>
      <c r="T172" s="22"/>
      <c r="U172" s="17"/>
      <c r="V172" s="23"/>
      <c r="W172" s="19">
        <v>963</v>
      </c>
      <c r="X172" s="15">
        <f>IF(OR($X$10="",J172=""),"",X171+1)</f>
        <v>317</v>
      </c>
      <c r="Y172" s="17"/>
      <c r="Z172" s="22"/>
      <c r="AA172" s="19">
        <v>378</v>
      </c>
      <c r="AB172" s="23"/>
    </row>
    <row r="173" spans="1:28" ht="21.95" customHeight="1" thickTop="1" thickBot="1">
      <c r="A173" s="15">
        <f>IF(J173="","",SUBTOTAL(3,$J$16:J173))</f>
        <v>158</v>
      </c>
      <c r="B173" s="16">
        <f t="shared" si="50"/>
        <v>158</v>
      </c>
      <c r="C173" s="17"/>
      <c r="D173" s="18">
        <v>1</v>
      </c>
      <c r="E173" s="18">
        <v>1</v>
      </c>
      <c r="F173" s="18">
        <v>98</v>
      </c>
      <c r="G173" s="19">
        <f t="shared" ref="G173:G192" si="52">IF(ISNUMBER(D173),DATEDIF((DATE(F173,E173,D173)),(DATE($I$14,$H$14,$G$14)),"MD"),"")</f>
        <v>0</v>
      </c>
      <c r="H173" s="19">
        <f t="shared" ref="H173:H192" si="53">IF(ISNUMBER(E173),DATEDIF((DATE(F173,E173,D173)),(DATE($I$14,$H$14,$G$14)),"YM"),"")</f>
        <v>9</v>
      </c>
      <c r="I173" s="19">
        <f t="shared" ref="I173:I192" si="54">IF(ISNUMBER(F173),DATEDIF((DATE(F173,E173,D173)),(DATE($I$14,$H$14,$G$14)),"Y"),"")</f>
        <v>16</v>
      </c>
      <c r="J173" s="26" t="s">
        <v>240</v>
      </c>
      <c r="K173" s="21" t="s">
        <v>29</v>
      </c>
      <c r="L173" s="21" t="s">
        <v>31</v>
      </c>
      <c r="M173" s="21" t="s">
        <v>30</v>
      </c>
      <c r="N173" s="21" t="s">
        <v>25</v>
      </c>
      <c r="O173" s="21"/>
      <c r="P173" s="17"/>
      <c r="Q173" s="21" t="s">
        <v>33</v>
      </c>
      <c r="R173" s="21" t="s">
        <v>18</v>
      </c>
      <c r="S173" s="15">
        <f t="shared" si="51"/>
        <v>703</v>
      </c>
      <c r="T173" s="22"/>
      <c r="U173" s="17"/>
      <c r="V173" s="23"/>
      <c r="W173" s="19">
        <v>964</v>
      </c>
      <c r="X173" s="15">
        <f t="shared" ref="X173:X178" si="55">IF(OR($X$10="",J173=""),"",X172+1)</f>
        <v>318</v>
      </c>
      <c r="Y173" s="17"/>
      <c r="Z173" s="22"/>
      <c r="AA173" s="19">
        <v>379</v>
      </c>
      <c r="AB173" s="23"/>
    </row>
    <row r="174" spans="1:28" ht="21.95" customHeight="1" thickTop="1" thickBot="1">
      <c r="A174" s="15">
        <f>IF(J174="","",SUBTOTAL(3,$J$16:J174))</f>
        <v>159</v>
      </c>
      <c r="B174" s="16">
        <f>IF(OR($B$10="",J174=""),"",B173+1)</f>
        <v>159</v>
      </c>
      <c r="C174" s="17"/>
      <c r="D174" s="18">
        <v>22</v>
      </c>
      <c r="E174" s="18">
        <v>5</v>
      </c>
      <c r="F174" s="18">
        <v>98</v>
      </c>
      <c r="G174" s="19">
        <f t="shared" si="52"/>
        <v>9</v>
      </c>
      <c r="H174" s="19">
        <f t="shared" si="53"/>
        <v>4</v>
      </c>
      <c r="I174" s="19">
        <f t="shared" si="54"/>
        <v>16</v>
      </c>
      <c r="J174" s="26" t="s">
        <v>241</v>
      </c>
      <c r="K174" s="21" t="s">
        <v>29</v>
      </c>
      <c r="L174" s="21" t="s">
        <v>31</v>
      </c>
      <c r="M174" s="21" t="s">
        <v>30</v>
      </c>
      <c r="N174" s="21" t="s">
        <v>25</v>
      </c>
      <c r="O174" s="21"/>
      <c r="P174" s="17"/>
      <c r="Q174" s="21" t="s">
        <v>33</v>
      </c>
      <c r="R174" s="21" t="s">
        <v>18</v>
      </c>
      <c r="S174" s="15">
        <f t="shared" si="51"/>
        <v>704</v>
      </c>
      <c r="T174" s="22"/>
      <c r="U174" s="17"/>
      <c r="V174" s="23"/>
      <c r="W174" s="19">
        <v>977</v>
      </c>
      <c r="X174" s="15">
        <f t="shared" si="55"/>
        <v>319</v>
      </c>
      <c r="Y174" s="17"/>
      <c r="Z174" s="22"/>
      <c r="AA174" s="19">
        <v>363</v>
      </c>
      <c r="AB174" s="23"/>
    </row>
    <row r="175" spans="1:28" ht="21.95" customHeight="1" thickTop="1" thickBot="1">
      <c r="A175" s="15">
        <f>IF(J175="","",SUBTOTAL(3,$J$16:J175))</f>
        <v>160</v>
      </c>
      <c r="B175" s="16">
        <f t="shared" si="50"/>
        <v>160</v>
      </c>
      <c r="C175" s="17"/>
      <c r="D175" s="18">
        <v>26</v>
      </c>
      <c r="E175" s="18">
        <v>9</v>
      </c>
      <c r="F175" s="18">
        <v>98</v>
      </c>
      <c r="G175" s="19">
        <f t="shared" si="52"/>
        <v>5</v>
      </c>
      <c r="H175" s="19">
        <f t="shared" si="53"/>
        <v>0</v>
      </c>
      <c r="I175" s="19">
        <f t="shared" si="54"/>
        <v>16</v>
      </c>
      <c r="J175" s="26" t="s">
        <v>242</v>
      </c>
      <c r="K175" s="21" t="s">
        <v>29</v>
      </c>
      <c r="L175" s="21" t="s">
        <v>31</v>
      </c>
      <c r="M175" s="21" t="s">
        <v>30</v>
      </c>
      <c r="N175" s="21" t="s">
        <v>25</v>
      </c>
      <c r="O175" s="21"/>
      <c r="P175" s="17"/>
      <c r="Q175" s="21" t="s">
        <v>33</v>
      </c>
      <c r="R175" s="21" t="s">
        <v>18</v>
      </c>
      <c r="S175" s="15">
        <f t="shared" si="51"/>
        <v>705</v>
      </c>
      <c r="T175" s="22"/>
      <c r="U175" s="17"/>
      <c r="V175" s="23"/>
      <c r="W175" s="19">
        <v>978</v>
      </c>
      <c r="X175" s="15">
        <f t="shared" si="55"/>
        <v>320</v>
      </c>
      <c r="Y175" s="17"/>
      <c r="Z175" s="22"/>
      <c r="AA175" s="19">
        <v>364</v>
      </c>
      <c r="AB175" s="23"/>
    </row>
    <row r="176" spans="1:28" ht="21.95" customHeight="1" thickTop="1" thickBot="1">
      <c r="A176" s="15" t="str">
        <f>IF(J176="","",SUBTOTAL(3,$J$16:J176))</f>
        <v/>
      </c>
      <c r="B176" s="16" t="str">
        <f t="shared" si="50"/>
        <v/>
      </c>
      <c r="C176" s="17"/>
      <c r="D176" s="18"/>
      <c r="E176" s="18"/>
      <c r="F176" s="18"/>
      <c r="G176" s="19" t="str">
        <f t="shared" si="52"/>
        <v/>
      </c>
      <c r="H176" s="19" t="str">
        <f t="shared" si="53"/>
        <v/>
      </c>
      <c r="I176" s="19" t="str">
        <f t="shared" si="54"/>
        <v/>
      </c>
      <c r="J176" s="27"/>
      <c r="K176" s="21"/>
      <c r="L176" s="21"/>
      <c r="M176" s="21"/>
      <c r="N176" s="21"/>
      <c r="O176" s="21"/>
      <c r="P176" s="17"/>
      <c r="Q176" s="21"/>
      <c r="R176" s="21"/>
      <c r="S176" s="15" t="str">
        <f t="shared" si="51"/>
        <v/>
      </c>
      <c r="T176" s="22"/>
      <c r="U176" s="17"/>
      <c r="V176" s="23"/>
      <c r="W176" s="19"/>
      <c r="X176" s="15" t="str">
        <f t="shared" si="55"/>
        <v/>
      </c>
      <c r="Y176" s="17"/>
      <c r="Z176" s="22"/>
      <c r="AA176" s="19"/>
      <c r="AB176" s="23"/>
    </row>
    <row r="177" spans="1:28" ht="21.95" customHeight="1" thickTop="1" thickBot="1">
      <c r="A177" s="15" t="str">
        <f>IF(J177="","",SUBTOTAL(3,$J$16:J177))</f>
        <v/>
      </c>
      <c r="B177" s="16" t="str">
        <f t="shared" si="50"/>
        <v/>
      </c>
      <c r="C177" s="17"/>
      <c r="D177" s="18"/>
      <c r="E177" s="18"/>
      <c r="F177" s="18"/>
      <c r="G177" s="19" t="str">
        <f t="shared" si="52"/>
        <v/>
      </c>
      <c r="H177" s="19" t="str">
        <f t="shared" si="53"/>
        <v/>
      </c>
      <c r="I177" s="19" t="str">
        <f t="shared" si="54"/>
        <v/>
      </c>
      <c r="J177" s="27"/>
      <c r="K177" s="21"/>
      <c r="L177" s="21"/>
      <c r="M177" s="21"/>
      <c r="N177" s="21"/>
      <c r="O177" s="21"/>
      <c r="P177" s="17"/>
      <c r="Q177" s="21"/>
      <c r="R177" s="21"/>
      <c r="S177" s="15" t="str">
        <f t="shared" si="51"/>
        <v/>
      </c>
      <c r="T177" s="22"/>
      <c r="U177" s="17"/>
      <c r="V177" s="23"/>
      <c r="W177" s="19"/>
      <c r="X177" s="15" t="str">
        <f t="shared" si="55"/>
        <v/>
      </c>
      <c r="Y177" s="17"/>
      <c r="Z177" s="22"/>
      <c r="AA177" s="19"/>
      <c r="AB177" s="23"/>
    </row>
    <row r="178" spans="1:28" ht="21.95" customHeight="1" thickTop="1" thickBot="1">
      <c r="A178" s="15" t="str">
        <f>IF(J178="","",SUBTOTAL(3,$J$16:J178))</f>
        <v/>
      </c>
      <c r="B178" s="16" t="str">
        <f t="shared" si="50"/>
        <v/>
      </c>
      <c r="C178" s="17"/>
      <c r="D178" s="18"/>
      <c r="E178" s="18"/>
      <c r="F178" s="18"/>
      <c r="G178" s="19" t="str">
        <f t="shared" si="52"/>
        <v/>
      </c>
      <c r="H178" s="19" t="str">
        <f t="shared" si="53"/>
        <v/>
      </c>
      <c r="I178" s="19" t="str">
        <f t="shared" si="54"/>
        <v/>
      </c>
      <c r="J178" s="27"/>
      <c r="K178" s="21"/>
      <c r="L178" s="21"/>
      <c r="M178" s="21"/>
      <c r="N178" s="21"/>
      <c r="O178" s="21"/>
      <c r="P178" s="17"/>
      <c r="Q178" s="21"/>
      <c r="R178" s="21"/>
      <c r="S178" s="15" t="str">
        <f t="shared" si="51"/>
        <v/>
      </c>
      <c r="T178" s="22"/>
      <c r="U178" s="17"/>
      <c r="V178" s="23"/>
      <c r="W178" s="19"/>
      <c r="X178" s="15" t="str">
        <f t="shared" si="55"/>
        <v/>
      </c>
      <c r="Y178" s="17"/>
      <c r="Z178" s="22"/>
      <c r="AA178" s="19"/>
      <c r="AB178" s="23"/>
    </row>
    <row r="179" spans="1:28" ht="21.95" customHeight="1" thickTop="1" thickBot="1">
      <c r="A179" s="15" t="str">
        <f>IF(J179="","",SUBTOTAL(3,$J$16:J179))</f>
        <v/>
      </c>
      <c r="B179" s="16" t="str">
        <f t="shared" si="50"/>
        <v/>
      </c>
      <c r="C179" s="17"/>
      <c r="D179" s="18"/>
      <c r="E179" s="18"/>
      <c r="F179" s="18"/>
      <c r="G179" s="19" t="str">
        <f t="shared" si="52"/>
        <v/>
      </c>
      <c r="H179" s="19" t="str">
        <f t="shared" si="53"/>
        <v/>
      </c>
      <c r="I179" s="19" t="str">
        <f t="shared" si="54"/>
        <v/>
      </c>
      <c r="J179" s="27"/>
      <c r="K179" s="21"/>
      <c r="L179" s="21"/>
      <c r="M179" s="21"/>
      <c r="N179" s="21"/>
      <c r="O179" s="21"/>
      <c r="P179" s="17"/>
      <c r="Q179" s="21"/>
      <c r="R179" s="21"/>
      <c r="S179" s="15" t="str">
        <f>IF(OR($S$10="",J179=""),"",S178+1)</f>
        <v/>
      </c>
      <c r="T179" s="22"/>
      <c r="U179" s="17"/>
      <c r="V179" s="23"/>
      <c r="W179" s="19"/>
      <c r="X179" s="15" t="str">
        <f>IF(OR($X$10="",J179=""),"",X178+1)</f>
        <v/>
      </c>
      <c r="Y179" s="17"/>
      <c r="Z179" s="22"/>
      <c r="AA179" s="19"/>
      <c r="AB179" s="23"/>
    </row>
    <row r="180" spans="1:28" ht="21.95" customHeight="1" thickTop="1" thickBot="1">
      <c r="A180" s="15" t="str">
        <f>IF(J180="","",SUBTOTAL(3,$J$16:J180))</f>
        <v/>
      </c>
      <c r="B180" s="16" t="str">
        <f>IF(OR($B$10="",J180=""),"",B179+1)</f>
        <v/>
      </c>
      <c r="C180" s="17"/>
      <c r="D180" s="18"/>
      <c r="E180" s="18"/>
      <c r="F180" s="18"/>
      <c r="G180" s="19" t="str">
        <f t="shared" si="52"/>
        <v/>
      </c>
      <c r="H180" s="19" t="str">
        <f t="shared" si="53"/>
        <v/>
      </c>
      <c r="I180" s="19" t="str">
        <f t="shared" si="54"/>
        <v/>
      </c>
      <c r="J180" s="27"/>
      <c r="K180" s="21"/>
      <c r="L180" s="21"/>
      <c r="M180" s="21"/>
      <c r="N180" s="21"/>
      <c r="O180" s="21"/>
      <c r="P180" s="17"/>
      <c r="Q180" s="21"/>
      <c r="R180" s="21"/>
      <c r="S180" s="15" t="str">
        <f>IF(OR($S$10="",J180=""),"",S179+1)</f>
        <v/>
      </c>
      <c r="T180" s="22"/>
      <c r="U180" s="17"/>
      <c r="V180" s="23"/>
      <c r="W180" s="19"/>
      <c r="X180" s="15" t="str">
        <f t="shared" ref="X180:X192" si="56">IF(OR($X$10="",J180=""),"",X179+1)</f>
        <v/>
      </c>
      <c r="Y180" s="17"/>
      <c r="Z180" s="22"/>
      <c r="AA180" s="19"/>
      <c r="AB180" s="23"/>
    </row>
    <row r="181" spans="1:28" ht="21.95" customHeight="1" thickTop="1" thickBot="1">
      <c r="A181" s="15" t="str">
        <f>IF(J181="","",SUBTOTAL(3,$J$16:J181))</f>
        <v/>
      </c>
      <c r="B181" s="16" t="str">
        <f t="shared" ref="B181:B199" si="57">IF(OR($B$10="",J181=""),"",B180+1)</f>
        <v/>
      </c>
      <c r="C181" s="17"/>
      <c r="D181" s="18"/>
      <c r="E181" s="18"/>
      <c r="F181" s="18"/>
      <c r="G181" s="19" t="str">
        <f t="shared" si="52"/>
        <v/>
      </c>
      <c r="H181" s="19" t="str">
        <f t="shared" si="53"/>
        <v/>
      </c>
      <c r="I181" s="19" t="str">
        <f t="shared" si="54"/>
        <v/>
      </c>
      <c r="J181" s="27"/>
      <c r="K181" s="21"/>
      <c r="L181" s="21"/>
      <c r="M181" s="21"/>
      <c r="N181" s="21"/>
      <c r="O181" s="21"/>
      <c r="P181" s="17"/>
      <c r="Q181" s="21"/>
      <c r="R181" s="21"/>
      <c r="S181" s="15" t="str">
        <f t="shared" ref="S181:S193" si="58">IF(OR($S$10="",J181=""),"",S180+1)</f>
        <v/>
      </c>
      <c r="T181" s="22"/>
      <c r="U181" s="17"/>
      <c r="V181" s="23"/>
      <c r="W181" s="19"/>
      <c r="X181" s="15" t="str">
        <f t="shared" si="56"/>
        <v/>
      </c>
      <c r="Y181" s="17"/>
      <c r="Z181" s="22"/>
      <c r="AA181" s="19"/>
      <c r="AB181" s="23"/>
    </row>
    <row r="182" spans="1:28" ht="21.95" customHeight="1" thickTop="1" thickBot="1">
      <c r="A182" s="15" t="str">
        <f>IF(J182="","",SUBTOTAL(3,$J$16:J182))</f>
        <v/>
      </c>
      <c r="B182" s="16" t="str">
        <f t="shared" si="57"/>
        <v/>
      </c>
      <c r="C182" s="17"/>
      <c r="D182" s="18"/>
      <c r="E182" s="18"/>
      <c r="F182" s="18"/>
      <c r="G182" s="19" t="str">
        <f t="shared" si="52"/>
        <v/>
      </c>
      <c r="H182" s="19" t="str">
        <f t="shared" si="53"/>
        <v/>
      </c>
      <c r="I182" s="19" t="str">
        <f t="shared" si="54"/>
        <v/>
      </c>
      <c r="J182" s="27"/>
      <c r="K182" s="21"/>
      <c r="L182" s="21"/>
      <c r="M182" s="21"/>
      <c r="N182" s="21"/>
      <c r="O182" s="21"/>
      <c r="P182" s="17"/>
      <c r="Q182" s="21"/>
      <c r="R182" s="21"/>
      <c r="S182" s="15" t="str">
        <f t="shared" si="58"/>
        <v/>
      </c>
      <c r="T182" s="22"/>
      <c r="U182" s="17"/>
      <c r="V182" s="23"/>
      <c r="W182" s="19"/>
      <c r="X182" s="15" t="str">
        <f t="shared" si="56"/>
        <v/>
      </c>
      <c r="Y182" s="17"/>
      <c r="Z182" s="22"/>
      <c r="AA182" s="19"/>
      <c r="AB182" s="23"/>
    </row>
    <row r="183" spans="1:28" ht="21.95" customHeight="1" thickTop="1" thickBot="1">
      <c r="A183" s="15" t="str">
        <f>IF(J183="","",SUBTOTAL(3,$J$16:J183))</f>
        <v/>
      </c>
      <c r="B183" s="16" t="str">
        <f t="shared" si="57"/>
        <v/>
      </c>
      <c r="C183" s="17"/>
      <c r="D183" s="18"/>
      <c r="E183" s="18"/>
      <c r="F183" s="18"/>
      <c r="G183" s="19" t="str">
        <f t="shared" si="52"/>
        <v/>
      </c>
      <c r="H183" s="19" t="str">
        <f t="shared" si="53"/>
        <v/>
      </c>
      <c r="I183" s="19" t="str">
        <f t="shared" si="54"/>
        <v/>
      </c>
      <c r="J183" s="27"/>
      <c r="K183" s="21"/>
      <c r="L183" s="21"/>
      <c r="M183" s="21"/>
      <c r="N183" s="21"/>
      <c r="O183" s="21"/>
      <c r="P183" s="17"/>
      <c r="Q183" s="21"/>
      <c r="R183" s="21"/>
      <c r="S183" s="15" t="str">
        <f t="shared" si="58"/>
        <v/>
      </c>
      <c r="T183" s="22"/>
      <c r="U183" s="17"/>
      <c r="V183" s="23"/>
      <c r="W183" s="19"/>
      <c r="X183" s="15" t="str">
        <f t="shared" si="56"/>
        <v/>
      </c>
      <c r="Y183" s="17"/>
      <c r="Z183" s="22"/>
      <c r="AA183" s="19"/>
      <c r="AB183" s="23"/>
    </row>
    <row r="184" spans="1:28" ht="21.95" customHeight="1" thickTop="1" thickBot="1">
      <c r="A184" s="15" t="str">
        <f>IF(J184="","",SUBTOTAL(3,$J$16:J184))</f>
        <v/>
      </c>
      <c r="B184" s="16" t="str">
        <f t="shared" si="57"/>
        <v/>
      </c>
      <c r="C184" s="17"/>
      <c r="D184" s="18"/>
      <c r="E184" s="18"/>
      <c r="F184" s="18"/>
      <c r="G184" s="19" t="str">
        <f t="shared" si="52"/>
        <v/>
      </c>
      <c r="H184" s="19" t="str">
        <f t="shared" si="53"/>
        <v/>
      </c>
      <c r="I184" s="19" t="str">
        <f t="shared" si="54"/>
        <v/>
      </c>
      <c r="J184" s="27"/>
      <c r="K184" s="21"/>
      <c r="L184" s="21"/>
      <c r="M184" s="21"/>
      <c r="N184" s="21"/>
      <c r="O184" s="21"/>
      <c r="P184" s="17"/>
      <c r="Q184" s="21"/>
      <c r="R184" s="21"/>
      <c r="S184" s="15" t="str">
        <f t="shared" si="58"/>
        <v/>
      </c>
      <c r="T184" s="22"/>
      <c r="U184" s="17"/>
      <c r="V184" s="23"/>
      <c r="W184" s="19"/>
      <c r="X184" s="15" t="str">
        <f t="shared" si="56"/>
        <v/>
      </c>
      <c r="Y184" s="17"/>
      <c r="Z184" s="22"/>
      <c r="AA184" s="19"/>
      <c r="AB184" s="23"/>
    </row>
    <row r="185" spans="1:28" ht="21.95" customHeight="1" thickTop="1" thickBot="1">
      <c r="A185" s="15" t="str">
        <f>IF(J185="","",SUBTOTAL(3,$J$16:J185))</f>
        <v/>
      </c>
      <c r="B185" s="16" t="str">
        <f t="shared" si="57"/>
        <v/>
      </c>
      <c r="C185" s="17"/>
      <c r="D185" s="18"/>
      <c r="E185" s="18"/>
      <c r="F185" s="18"/>
      <c r="G185" s="19" t="str">
        <f t="shared" si="52"/>
        <v/>
      </c>
      <c r="H185" s="19" t="str">
        <f t="shared" si="53"/>
        <v/>
      </c>
      <c r="I185" s="19" t="str">
        <f t="shared" si="54"/>
        <v/>
      </c>
      <c r="J185" s="27"/>
      <c r="K185" s="21"/>
      <c r="L185" s="21"/>
      <c r="M185" s="21"/>
      <c r="N185" s="21"/>
      <c r="O185" s="21"/>
      <c r="P185" s="17"/>
      <c r="Q185" s="21"/>
      <c r="R185" s="21"/>
      <c r="S185" s="15" t="str">
        <f t="shared" si="58"/>
        <v/>
      </c>
      <c r="T185" s="22"/>
      <c r="U185" s="17"/>
      <c r="V185" s="23"/>
      <c r="W185" s="19"/>
      <c r="X185" s="15" t="str">
        <f t="shared" si="56"/>
        <v/>
      </c>
      <c r="Y185" s="17"/>
      <c r="Z185" s="22"/>
      <c r="AA185" s="19"/>
      <c r="AB185" s="23"/>
    </row>
    <row r="186" spans="1:28" ht="21.95" customHeight="1" thickTop="1" thickBot="1">
      <c r="A186" s="15" t="str">
        <f>IF(J186="","",SUBTOTAL(3,$J$16:J186))</f>
        <v/>
      </c>
      <c r="B186" s="16" t="str">
        <f t="shared" si="57"/>
        <v/>
      </c>
      <c r="C186" s="17"/>
      <c r="D186" s="18"/>
      <c r="E186" s="18"/>
      <c r="F186" s="18"/>
      <c r="G186" s="19" t="str">
        <f t="shared" si="52"/>
        <v/>
      </c>
      <c r="H186" s="19" t="str">
        <f t="shared" si="53"/>
        <v/>
      </c>
      <c r="I186" s="19" t="str">
        <f t="shared" si="54"/>
        <v/>
      </c>
      <c r="J186" s="27"/>
      <c r="K186" s="21"/>
      <c r="L186" s="21"/>
      <c r="M186" s="21"/>
      <c r="N186" s="21"/>
      <c r="O186" s="21"/>
      <c r="P186" s="17"/>
      <c r="Q186" s="21"/>
      <c r="R186" s="21"/>
      <c r="S186" s="15" t="str">
        <f t="shared" si="58"/>
        <v/>
      </c>
      <c r="T186" s="22"/>
      <c r="U186" s="17"/>
      <c r="V186" s="23"/>
      <c r="W186" s="19"/>
      <c r="X186" s="15" t="str">
        <f t="shared" si="56"/>
        <v/>
      </c>
      <c r="Y186" s="17"/>
      <c r="Z186" s="22"/>
      <c r="AA186" s="19"/>
      <c r="AB186" s="23"/>
    </row>
    <row r="187" spans="1:28" ht="21.95" customHeight="1" thickTop="1" thickBot="1">
      <c r="A187" s="15" t="str">
        <f>IF(J187="","",SUBTOTAL(3,$J$16:J187))</f>
        <v/>
      </c>
      <c r="B187" s="16" t="str">
        <f t="shared" si="57"/>
        <v/>
      </c>
      <c r="C187" s="17"/>
      <c r="D187" s="18"/>
      <c r="E187" s="18"/>
      <c r="F187" s="18"/>
      <c r="G187" s="19" t="str">
        <f t="shared" si="52"/>
        <v/>
      </c>
      <c r="H187" s="19" t="str">
        <f t="shared" si="53"/>
        <v/>
      </c>
      <c r="I187" s="19" t="str">
        <f t="shared" si="54"/>
        <v/>
      </c>
      <c r="J187" s="27"/>
      <c r="K187" s="21"/>
      <c r="L187" s="21"/>
      <c r="M187" s="21"/>
      <c r="N187" s="21"/>
      <c r="O187" s="21"/>
      <c r="P187" s="17"/>
      <c r="Q187" s="21"/>
      <c r="R187" s="21"/>
      <c r="S187" s="15" t="str">
        <f t="shared" si="58"/>
        <v/>
      </c>
      <c r="T187" s="22"/>
      <c r="U187" s="17"/>
      <c r="V187" s="23"/>
      <c r="W187" s="19"/>
      <c r="X187" s="15" t="str">
        <f t="shared" si="56"/>
        <v/>
      </c>
      <c r="Y187" s="17"/>
      <c r="Z187" s="22"/>
      <c r="AA187" s="19"/>
      <c r="AB187" s="23"/>
    </row>
    <row r="188" spans="1:28" ht="21.95" customHeight="1" thickTop="1" thickBot="1">
      <c r="A188" s="15" t="str">
        <f>IF(J188="","",SUBTOTAL(3,$J$16:J188))</f>
        <v/>
      </c>
      <c r="B188" s="16" t="str">
        <f t="shared" si="57"/>
        <v/>
      </c>
      <c r="C188" s="17"/>
      <c r="D188" s="18"/>
      <c r="E188" s="18"/>
      <c r="F188" s="18"/>
      <c r="G188" s="19" t="str">
        <f t="shared" si="52"/>
        <v/>
      </c>
      <c r="H188" s="19" t="str">
        <f t="shared" si="53"/>
        <v/>
      </c>
      <c r="I188" s="19" t="str">
        <f t="shared" si="54"/>
        <v/>
      </c>
      <c r="J188" s="27"/>
      <c r="K188" s="21"/>
      <c r="L188" s="21"/>
      <c r="M188" s="21"/>
      <c r="N188" s="21"/>
      <c r="O188" s="21"/>
      <c r="P188" s="17"/>
      <c r="Q188" s="21"/>
      <c r="R188" s="21"/>
      <c r="S188" s="15" t="str">
        <f t="shared" si="58"/>
        <v/>
      </c>
      <c r="T188" s="22"/>
      <c r="U188" s="17"/>
      <c r="V188" s="23"/>
      <c r="W188" s="19"/>
      <c r="X188" s="15" t="str">
        <f t="shared" si="56"/>
        <v/>
      </c>
      <c r="Y188" s="17"/>
      <c r="Z188" s="22"/>
      <c r="AA188" s="19"/>
      <c r="AB188" s="23"/>
    </row>
    <row r="189" spans="1:28" ht="21.95" customHeight="1" thickTop="1" thickBot="1">
      <c r="A189" s="15" t="str">
        <f>IF(J189="","",SUBTOTAL(3,$J$16:J189))</f>
        <v/>
      </c>
      <c r="B189" s="16" t="str">
        <f t="shared" si="57"/>
        <v/>
      </c>
      <c r="C189" s="17"/>
      <c r="D189" s="18"/>
      <c r="E189" s="18"/>
      <c r="F189" s="18"/>
      <c r="G189" s="19" t="str">
        <f t="shared" si="52"/>
        <v/>
      </c>
      <c r="H189" s="19" t="str">
        <f t="shared" si="53"/>
        <v/>
      </c>
      <c r="I189" s="19" t="str">
        <f t="shared" si="54"/>
        <v/>
      </c>
      <c r="J189" s="27"/>
      <c r="K189" s="21"/>
      <c r="L189" s="21"/>
      <c r="M189" s="21"/>
      <c r="N189" s="21"/>
      <c r="O189" s="21"/>
      <c r="P189" s="17"/>
      <c r="Q189" s="21"/>
      <c r="R189" s="21"/>
      <c r="S189" s="15" t="str">
        <f t="shared" si="58"/>
        <v/>
      </c>
      <c r="T189" s="22"/>
      <c r="U189" s="17"/>
      <c r="V189" s="23"/>
      <c r="W189" s="19"/>
      <c r="X189" s="15" t="str">
        <f t="shared" si="56"/>
        <v/>
      </c>
      <c r="Y189" s="17"/>
      <c r="Z189" s="22"/>
      <c r="AA189" s="19"/>
      <c r="AB189" s="23"/>
    </row>
    <row r="190" spans="1:28" ht="21.95" customHeight="1" thickTop="1" thickBot="1">
      <c r="A190" s="15" t="str">
        <f>IF(J190="","",SUBTOTAL(3,$J$16:J190))</f>
        <v/>
      </c>
      <c r="B190" s="16" t="str">
        <f t="shared" si="57"/>
        <v/>
      </c>
      <c r="C190" s="17"/>
      <c r="D190" s="18"/>
      <c r="E190" s="18"/>
      <c r="F190" s="18"/>
      <c r="G190" s="19" t="str">
        <f t="shared" si="52"/>
        <v/>
      </c>
      <c r="H190" s="19" t="str">
        <f t="shared" si="53"/>
        <v/>
      </c>
      <c r="I190" s="19" t="str">
        <f t="shared" si="54"/>
        <v/>
      </c>
      <c r="J190" s="27"/>
      <c r="K190" s="21"/>
      <c r="L190" s="21"/>
      <c r="M190" s="21"/>
      <c r="N190" s="21"/>
      <c r="O190" s="21"/>
      <c r="P190" s="17"/>
      <c r="Q190" s="21"/>
      <c r="R190" s="21"/>
      <c r="S190" s="15" t="str">
        <f t="shared" si="58"/>
        <v/>
      </c>
      <c r="T190" s="22"/>
      <c r="U190" s="17"/>
      <c r="V190" s="23"/>
      <c r="W190" s="19"/>
      <c r="X190" s="15" t="str">
        <f t="shared" si="56"/>
        <v/>
      </c>
      <c r="Y190" s="17"/>
      <c r="Z190" s="22"/>
      <c r="AA190" s="19"/>
      <c r="AB190" s="23"/>
    </row>
    <row r="191" spans="1:28" ht="21.95" customHeight="1" thickTop="1" thickBot="1">
      <c r="A191" s="15" t="str">
        <f>IF(J191="","",SUBTOTAL(3,$J$16:J191))</f>
        <v/>
      </c>
      <c r="B191" s="16" t="str">
        <f t="shared" si="57"/>
        <v/>
      </c>
      <c r="C191" s="17"/>
      <c r="D191" s="18"/>
      <c r="E191" s="18"/>
      <c r="F191" s="18"/>
      <c r="G191" s="19" t="str">
        <f t="shared" si="52"/>
        <v/>
      </c>
      <c r="H191" s="19" t="str">
        <f t="shared" si="53"/>
        <v/>
      </c>
      <c r="I191" s="19" t="str">
        <f t="shared" si="54"/>
        <v/>
      </c>
      <c r="J191" s="27"/>
      <c r="K191" s="21"/>
      <c r="L191" s="21"/>
      <c r="M191" s="21"/>
      <c r="N191" s="21"/>
      <c r="O191" s="21"/>
      <c r="P191" s="17"/>
      <c r="Q191" s="21"/>
      <c r="R191" s="21"/>
      <c r="S191" s="15" t="str">
        <f t="shared" si="58"/>
        <v/>
      </c>
      <c r="T191" s="22"/>
      <c r="U191" s="17"/>
      <c r="V191" s="23"/>
      <c r="W191" s="19"/>
      <c r="X191" s="15" t="str">
        <f t="shared" si="56"/>
        <v/>
      </c>
      <c r="Y191" s="17"/>
      <c r="Z191" s="22"/>
      <c r="AA191" s="19"/>
      <c r="AB191" s="23"/>
    </row>
    <row r="192" spans="1:28" ht="21.95" customHeight="1" thickTop="1" thickBot="1">
      <c r="A192" s="15" t="str">
        <f>IF(J192="","",SUBTOTAL(3,$J$16:J192))</f>
        <v/>
      </c>
      <c r="B192" s="16" t="str">
        <f t="shared" si="57"/>
        <v/>
      </c>
      <c r="C192" s="17"/>
      <c r="D192" s="18"/>
      <c r="E192" s="18"/>
      <c r="F192" s="18"/>
      <c r="G192" s="19" t="str">
        <f t="shared" si="52"/>
        <v/>
      </c>
      <c r="H192" s="19" t="str">
        <f t="shared" si="53"/>
        <v/>
      </c>
      <c r="I192" s="19" t="str">
        <f t="shared" si="54"/>
        <v/>
      </c>
      <c r="J192" s="27"/>
      <c r="K192" s="21"/>
      <c r="L192" s="21"/>
      <c r="M192" s="21"/>
      <c r="N192" s="21"/>
      <c r="O192" s="21"/>
      <c r="P192" s="17"/>
      <c r="Q192" s="21"/>
      <c r="R192" s="21"/>
      <c r="S192" s="15" t="str">
        <f t="shared" si="58"/>
        <v/>
      </c>
      <c r="T192" s="22"/>
      <c r="U192" s="17"/>
      <c r="V192" s="23"/>
      <c r="W192" s="19"/>
      <c r="X192" s="15" t="str">
        <f t="shared" si="56"/>
        <v/>
      </c>
      <c r="Y192" s="17"/>
      <c r="Z192" s="22"/>
      <c r="AA192" s="19"/>
      <c r="AB192" s="23"/>
    </row>
    <row r="193" spans="1:28" ht="21.95" customHeight="1" thickTop="1" thickBot="1">
      <c r="A193" s="15" t="str">
        <f>IF(J193="","",SUBTOTAL(3,$J$16:J193))</f>
        <v/>
      </c>
      <c r="B193" s="16" t="str">
        <f t="shared" si="57"/>
        <v/>
      </c>
      <c r="C193" s="17"/>
      <c r="D193" s="18"/>
      <c r="E193" s="18"/>
      <c r="F193" s="18"/>
      <c r="G193" s="19" t="str">
        <f>IF(ISNUMBER(D193),DATEDIF((DATE(F193,E193,D193)),(DATE($I$14,$H$14,$G$14)),"MD"),"")</f>
        <v/>
      </c>
      <c r="H193" s="19" t="str">
        <f>IF(ISNUMBER(E193),DATEDIF((DATE(F193,E193,D193)),(DATE($I$14,$H$14,$G$14)),"YM"),"")</f>
        <v/>
      </c>
      <c r="I193" s="19" t="str">
        <f>IF(ISNUMBER(F193),DATEDIF((DATE(F193,E193,D193)),(DATE($I$14,$H$14,$G$14)),"Y"),"")</f>
        <v/>
      </c>
      <c r="J193" s="27"/>
      <c r="K193" s="21"/>
      <c r="L193" s="21"/>
      <c r="M193" s="21"/>
      <c r="N193" s="21"/>
      <c r="O193" s="21"/>
      <c r="P193" s="17"/>
      <c r="Q193" s="21"/>
      <c r="R193" s="21"/>
      <c r="S193" s="15" t="str">
        <f t="shared" si="58"/>
        <v/>
      </c>
      <c r="T193" s="22"/>
      <c r="U193" s="17"/>
      <c r="V193" s="23"/>
      <c r="W193" s="19"/>
      <c r="X193" s="15" t="str">
        <f>IF(OR($X$10="",J193=""),"",X192+1)</f>
        <v/>
      </c>
      <c r="Y193" s="17"/>
      <c r="Z193" s="22"/>
      <c r="AA193" s="19"/>
      <c r="AB193" s="23"/>
    </row>
    <row r="194" spans="1:28" ht="21.95" customHeight="1" thickTop="1" thickBot="1">
      <c r="A194" s="15" t="str">
        <f>IF(J194="","",SUBTOTAL(3,$J$16:J194))</f>
        <v/>
      </c>
      <c r="B194" s="16" t="str">
        <f t="shared" si="57"/>
        <v/>
      </c>
      <c r="C194" s="17"/>
      <c r="D194" s="18"/>
      <c r="E194" s="18"/>
      <c r="F194" s="18"/>
      <c r="G194" s="19" t="str">
        <f t="shared" ref="G194:G211" si="59">IF(ISNUMBER(D194),DATEDIF((DATE(F194,E194,D194)),(DATE($I$14,$H$14,$G$14)),"MD"),"")</f>
        <v/>
      </c>
      <c r="H194" s="19" t="str">
        <f t="shared" ref="H194:H211" si="60">IF(ISNUMBER(E194),DATEDIF((DATE(F194,E194,D194)),(DATE($I$14,$H$14,$G$14)),"YM"),"")</f>
        <v/>
      </c>
      <c r="I194" s="19" t="str">
        <f t="shared" ref="I194:I211" si="61">IF(ISNUMBER(F194),DATEDIF((DATE(F194,E194,D194)),(DATE($I$14,$H$14,$G$14)),"Y"),"")</f>
        <v/>
      </c>
      <c r="J194" s="27"/>
      <c r="K194" s="21"/>
      <c r="L194" s="21"/>
      <c r="M194" s="21"/>
      <c r="N194" s="21"/>
      <c r="O194" s="21"/>
      <c r="P194" s="17"/>
      <c r="Q194" s="21"/>
      <c r="R194" s="21"/>
      <c r="S194" s="15" t="str">
        <f>IF(OR($S$10="",J194=""),"",S193+1)</f>
        <v/>
      </c>
      <c r="T194" s="22"/>
      <c r="U194" s="17"/>
      <c r="V194" s="23"/>
      <c r="W194" s="19"/>
      <c r="X194" s="15" t="str">
        <f t="shared" ref="X194:X206" si="62">IF(OR($X$10="",J194=""),"",X193+1)</f>
        <v/>
      </c>
      <c r="Y194" s="17"/>
      <c r="Z194" s="22"/>
      <c r="AA194" s="19"/>
      <c r="AB194" s="23"/>
    </row>
    <row r="195" spans="1:28" ht="21.95" customHeight="1" thickTop="1" thickBot="1">
      <c r="A195" s="15" t="str">
        <f>IF(J195="","",SUBTOTAL(3,$J$16:J195))</f>
        <v/>
      </c>
      <c r="B195" s="16" t="str">
        <f>IF(OR($B$10="",J195=""),"",B194+1)</f>
        <v/>
      </c>
      <c r="C195" s="17"/>
      <c r="D195" s="18"/>
      <c r="E195" s="18"/>
      <c r="F195" s="18"/>
      <c r="G195" s="19" t="str">
        <f t="shared" si="59"/>
        <v/>
      </c>
      <c r="H195" s="19" t="str">
        <f t="shared" si="60"/>
        <v/>
      </c>
      <c r="I195" s="19" t="str">
        <f t="shared" si="61"/>
        <v/>
      </c>
      <c r="J195" s="27"/>
      <c r="K195" s="21"/>
      <c r="L195" s="21"/>
      <c r="M195" s="21"/>
      <c r="N195" s="21"/>
      <c r="O195" s="21"/>
      <c r="P195" s="17"/>
      <c r="Q195" s="21"/>
      <c r="R195" s="21"/>
      <c r="S195" s="15" t="str">
        <f>IF(OR($S$10="",J195=""),"",S194+1)</f>
        <v/>
      </c>
      <c r="T195" s="22"/>
      <c r="U195" s="17"/>
      <c r="V195" s="23"/>
      <c r="W195" s="19"/>
      <c r="X195" s="15" t="str">
        <f t="shared" si="62"/>
        <v/>
      </c>
      <c r="Y195" s="17"/>
      <c r="Z195" s="22"/>
      <c r="AA195" s="19"/>
      <c r="AB195" s="23"/>
    </row>
    <row r="196" spans="1:28" ht="21.95" customHeight="1" thickTop="1" thickBot="1">
      <c r="A196" s="15" t="str">
        <f>IF(J196="","",SUBTOTAL(3,$J$16:J196))</f>
        <v/>
      </c>
      <c r="B196" s="16" t="str">
        <f t="shared" si="57"/>
        <v/>
      </c>
      <c r="C196" s="17"/>
      <c r="D196" s="18"/>
      <c r="E196" s="18"/>
      <c r="F196" s="18"/>
      <c r="G196" s="19" t="str">
        <f t="shared" si="59"/>
        <v/>
      </c>
      <c r="H196" s="19" t="str">
        <f t="shared" si="60"/>
        <v/>
      </c>
      <c r="I196" s="19" t="str">
        <f t="shared" si="61"/>
        <v/>
      </c>
      <c r="J196" s="27"/>
      <c r="K196" s="21"/>
      <c r="L196" s="21"/>
      <c r="M196" s="21"/>
      <c r="N196" s="21"/>
      <c r="O196" s="21"/>
      <c r="P196" s="17"/>
      <c r="Q196" s="21"/>
      <c r="R196" s="21"/>
      <c r="S196" s="15" t="str">
        <f t="shared" ref="S196:S208" si="63">IF(OR($S$10="",J196=""),"",S195+1)</f>
        <v/>
      </c>
      <c r="T196" s="22"/>
      <c r="U196" s="17"/>
      <c r="V196" s="23"/>
      <c r="W196" s="19"/>
      <c r="X196" s="15" t="str">
        <f t="shared" si="62"/>
        <v/>
      </c>
      <c r="Y196" s="17"/>
      <c r="Z196" s="22"/>
      <c r="AA196" s="19"/>
      <c r="AB196" s="23"/>
    </row>
    <row r="197" spans="1:28" ht="21.95" customHeight="1" thickTop="1" thickBot="1">
      <c r="A197" s="15" t="str">
        <f>IF(J197="","",SUBTOTAL(3,$J$16:J197))</f>
        <v/>
      </c>
      <c r="B197" s="16" t="str">
        <f t="shared" si="57"/>
        <v/>
      </c>
      <c r="C197" s="17"/>
      <c r="D197" s="18"/>
      <c r="E197" s="18"/>
      <c r="F197" s="18"/>
      <c r="G197" s="19" t="str">
        <f t="shared" si="59"/>
        <v/>
      </c>
      <c r="H197" s="19" t="str">
        <f t="shared" si="60"/>
        <v/>
      </c>
      <c r="I197" s="19" t="str">
        <f t="shared" si="61"/>
        <v/>
      </c>
      <c r="J197" s="27"/>
      <c r="K197" s="21"/>
      <c r="L197" s="21"/>
      <c r="M197" s="21"/>
      <c r="N197" s="21"/>
      <c r="O197" s="21"/>
      <c r="P197" s="17"/>
      <c r="Q197" s="21"/>
      <c r="R197" s="21"/>
      <c r="S197" s="15" t="str">
        <f t="shared" si="63"/>
        <v/>
      </c>
      <c r="T197" s="22"/>
      <c r="U197" s="17"/>
      <c r="V197" s="23"/>
      <c r="W197" s="19"/>
      <c r="X197" s="15" t="str">
        <f t="shared" si="62"/>
        <v/>
      </c>
      <c r="Y197" s="17"/>
      <c r="Z197" s="22"/>
      <c r="AA197" s="19"/>
      <c r="AB197" s="23"/>
    </row>
    <row r="198" spans="1:28" ht="21.95" customHeight="1" thickTop="1" thickBot="1">
      <c r="A198" s="15" t="str">
        <f>IF(J198="","",SUBTOTAL(3,$J$16:J198))</f>
        <v/>
      </c>
      <c r="B198" s="16" t="str">
        <f t="shared" si="57"/>
        <v/>
      </c>
      <c r="C198" s="17"/>
      <c r="D198" s="18"/>
      <c r="E198" s="18"/>
      <c r="F198" s="18"/>
      <c r="G198" s="19" t="str">
        <f t="shared" si="59"/>
        <v/>
      </c>
      <c r="H198" s="19" t="str">
        <f t="shared" si="60"/>
        <v/>
      </c>
      <c r="I198" s="19" t="str">
        <f t="shared" si="61"/>
        <v/>
      </c>
      <c r="J198" s="27"/>
      <c r="K198" s="21"/>
      <c r="L198" s="21"/>
      <c r="M198" s="21"/>
      <c r="N198" s="21"/>
      <c r="O198" s="21"/>
      <c r="P198" s="17"/>
      <c r="Q198" s="21"/>
      <c r="R198" s="21"/>
      <c r="S198" s="15" t="str">
        <f t="shared" si="63"/>
        <v/>
      </c>
      <c r="T198" s="22"/>
      <c r="U198" s="17"/>
      <c r="V198" s="23"/>
      <c r="W198" s="19"/>
      <c r="X198" s="15" t="str">
        <f t="shared" si="62"/>
        <v/>
      </c>
      <c r="Y198" s="17"/>
      <c r="Z198" s="22"/>
      <c r="AA198" s="19"/>
      <c r="AB198" s="23"/>
    </row>
    <row r="199" spans="1:28" ht="21.95" customHeight="1" thickTop="1" thickBot="1">
      <c r="A199" s="15" t="str">
        <f>IF(J199="","",SUBTOTAL(3,$J$16:J199))</f>
        <v/>
      </c>
      <c r="B199" s="16" t="str">
        <f t="shared" si="57"/>
        <v/>
      </c>
      <c r="C199" s="17"/>
      <c r="D199" s="18"/>
      <c r="E199" s="18"/>
      <c r="F199" s="18"/>
      <c r="G199" s="19" t="str">
        <f t="shared" si="59"/>
        <v/>
      </c>
      <c r="H199" s="19" t="str">
        <f t="shared" si="60"/>
        <v/>
      </c>
      <c r="I199" s="19" t="str">
        <f t="shared" si="61"/>
        <v/>
      </c>
      <c r="J199" s="27"/>
      <c r="K199" s="21"/>
      <c r="L199" s="21"/>
      <c r="M199" s="21"/>
      <c r="N199" s="21"/>
      <c r="O199" s="21"/>
      <c r="P199" s="17"/>
      <c r="Q199" s="21"/>
      <c r="R199" s="21"/>
      <c r="S199" s="15" t="str">
        <f t="shared" si="63"/>
        <v/>
      </c>
      <c r="T199" s="22"/>
      <c r="U199" s="17"/>
      <c r="V199" s="23"/>
      <c r="W199" s="19"/>
      <c r="X199" s="15" t="str">
        <f t="shared" si="62"/>
        <v/>
      </c>
      <c r="Y199" s="17"/>
      <c r="Z199" s="22"/>
      <c r="AA199" s="19"/>
      <c r="AB199" s="23"/>
    </row>
    <row r="200" spans="1:28" ht="21.95" customHeight="1" thickTop="1" thickBot="1">
      <c r="A200" s="15" t="str">
        <f>IF(J200="","",SUBTOTAL(3,$J$16:J200))</f>
        <v/>
      </c>
      <c r="B200" s="16" t="str">
        <f>IF(OR($B$10="",J200=""),"",B199+1)</f>
        <v/>
      </c>
      <c r="C200" s="17"/>
      <c r="D200" s="18"/>
      <c r="E200" s="18"/>
      <c r="F200" s="18"/>
      <c r="G200" s="19" t="str">
        <f t="shared" si="59"/>
        <v/>
      </c>
      <c r="H200" s="19" t="str">
        <f t="shared" si="60"/>
        <v/>
      </c>
      <c r="I200" s="19" t="str">
        <f t="shared" si="61"/>
        <v/>
      </c>
      <c r="J200" s="27"/>
      <c r="K200" s="21"/>
      <c r="L200" s="21"/>
      <c r="M200" s="21"/>
      <c r="N200" s="21"/>
      <c r="O200" s="21"/>
      <c r="P200" s="17"/>
      <c r="Q200" s="21"/>
      <c r="R200" s="21"/>
      <c r="S200" s="15" t="str">
        <f t="shared" si="63"/>
        <v/>
      </c>
      <c r="T200" s="22"/>
      <c r="U200" s="17"/>
      <c r="V200" s="23"/>
      <c r="W200" s="19"/>
      <c r="X200" s="15" t="str">
        <f t="shared" si="62"/>
        <v/>
      </c>
      <c r="Y200" s="17"/>
      <c r="Z200" s="22"/>
      <c r="AA200" s="19"/>
      <c r="AB200" s="23"/>
    </row>
    <row r="201" spans="1:28" ht="21.95" customHeight="1" thickTop="1" thickBot="1">
      <c r="A201" s="15" t="str">
        <f>IF(J201="","",SUBTOTAL(3,$J$16:J201))</f>
        <v/>
      </c>
      <c r="B201" s="16" t="str">
        <f t="shared" ref="B201:B211" si="64">IF(OR($B$10="",J201=""),"",B200+1)</f>
        <v/>
      </c>
      <c r="C201" s="17"/>
      <c r="D201" s="18"/>
      <c r="E201" s="18"/>
      <c r="F201" s="18"/>
      <c r="G201" s="19" t="str">
        <f t="shared" si="59"/>
        <v/>
      </c>
      <c r="H201" s="19" t="str">
        <f t="shared" si="60"/>
        <v/>
      </c>
      <c r="I201" s="19" t="str">
        <f t="shared" si="61"/>
        <v/>
      </c>
      <c r="J201" s="27"/>
      <c r="K201" s="21"/>
      <c r="L201" s="21"/>
      <c r="M201" s="21"/>
      <c r="N201" s="21"/>
      <c r="O201" s="21"/>
      <c r="P201" s="17"/>
      <c r="Q201" s="21"/>
      <c r="R201" s="21"/>
      <c r="S201" s="15" t="str">
        <f t="shared" si="63"/>
        <v/>
      </c>
      <c r="T201" s="22"/>
      <c r="U201" s="17"/>
      <c r="V201" s="23"/>
      <c r="W201" s="19"/>
      <c r="X201" s="15" t="str">
        <f t="shared" si="62"/>
        <v/>
      </c>
      <c r="Y201" s="17"/>
      <c r="Z201" s="22"/>
      <c r="AA201" s="19"/>
      <c r="AB201" s="23"/>
    </row>
    <row r="202" spans="1:28" ht="21.95" customHeight="1" thickTop="1" thickBot="1">
      <c r="A202" s="15" t="str">
        <f>IF(J202="","",SUBTOTAL(3,$J$16:J202))</f>
        <v/>
      </c>
      <c r="B202" s="16" t="str">
        <f t="shared" si="64"/>
        <v/>
      </c>
      <c r="C202" s="17"/>
      <c r="D202" s="18"/>
      <c r="E202" s="18"/>
      <c r="F202" s="18"/>
      <c r="G202" s="19" t="str">
        <f t="shared" si="59"/>
        <v/>
      </c>
      <c r="H202" s="19" t="str">
        <f t="shared" si="60"/>
        <v/>
      </c>
      <c r="I202" s="19" t="str">
        <f t="shared" si="61"/>
        <v/>
      </c>
      <c r="J202" s="27"/>
      <c r="K202" s="21"/>
      <c r="L202" s="21"/>
      <c r="M202" s="21"/>
      <c r="N202" s="21"/>
      <c r="O202" s="21"/>
      <c r="P202" s="17"/>
      <c r="Q202" s="21"/>
      <c r="R202" s="21"/>
      <c r="S202" s="15" t="str">
        <f t="shared" si="63"/>
        <v/>
      </c>
      <c r="T202" s="22"/>
      <c r="U202" s="17"/>
      <c r="V202" s="23"/>
      <c r="W202" s="19"/>
      <c r="X202" s="15" t="str">
        <f t="shared" si="62"/>
        <v/>
      </c>
      <c r="Y202" s="17"/>
      <c r="Z202" s="22"/>
      <c r="AA202" s="19"/>
      <c r="AB202" s="23"/>
    </row>
    <row r="203" spans="1:28" ht="21.95" customHeight="1" thickTop="1" thickBot="1">
      <c r="A203" s="15" t="str">
        <f>IF(J203="","",SUBTOTAL(3,$J$16:J203))</f>
        <v/>
      </c>
      <c r="B203" s="16" t="str">
        <f t="shared" si="64"/>
        <v/>
      </c>
      <c r="C203" s="17"/>
      <c r="D203" s="18"/>
      <c r="E203" s="18"/>
      <c r="F203" s="18"/>
      <c r="G203" s="19" t="str">
        <f t="shared" si="59"/>
        <v/>
      </c>
      <c r="H203" s="19" t="str">
        <f t="shared" si="60"/>
        <v/>
      </c>
      <c r="I203" s="19" t="str">
        <f t="shared" si="61"/>
        <v/>
      </c>
      <c r="J203" s="27"/>
      <c r="K203" s="21"/>
      <c r="L203" s="21"/>
      <c r="M203" s="21"/>
      <c r="N203" s="21"/>
      <c r="O203" s="21"/>
      <c r="P203" s="17"/>
      <c r="Q203" s="21"/>
      <c r="R203" s="21"/>
      <c r="S203" s="15" t="str">
        <f t="shared" si="63"/>
        <v/>
      </c>
      <c r="T203" s="22"/>
      <c r="U203" s="17"/>
      <c r="V203" s="23"/>
      <c r="W203" s="19"/>
      <c r="X203" s="15" t="str">
        <f t="shared" si="62"/>
        <v/>
      </c>
      <c r="Y203" s="17"/>
      <c r="Z203" s="22"/>
      <c r="AA203" s="19"/>
      <c r="AB203" s="23"/>
    </row>
    <row r="204" spans="1:28" ht="21.95" customHeight="1" thickTop="1" thickBot="1">
      <c r="A204" s="15" t="str">
        <f>IF(J204="","",SUBTOTAL(3,$J$16:J204))</f>
        <v/>
      </c>
      <c r="B204" s="16" t="str">
        <f t="shared" si="64"/>
        <v/>
      </c>
      <c r="C204" s="17"/>
      <c r="D204" s="18"/>
      <c r="E204" s="18"/>
      <c r="F204" s="18"/>
      <c r="G204" s="19" t="str">
        <f t="shared" si="59"/>
        <v/>
      </c>
      <c r="H204" s="19" t="str">
        <f t="shared" si="60"/>
        <v/>
      </c>
      <c r="I204" s="19" t="str">
        <f t="shared" si="61"/>
        <v/>
      </c>
      <c r="J204" s="27"/>
      <c r="K204" s="21"/>
      <c r="L204" s="21"/>
      <c r="M204" s="21"/>
      <c r="N204" s="21"/>
      <c r="O204" s="21"/>
      <c r="P204" s="17"/>
      <c r="Q204" s="21"/>
      <c r="R204" s="21"/>
      <c r="S204" s="15" t="str">
        <f t="shared" si="63"/>
        <v/>
      </c>
      <c r="T204" s="22"/>
      <c r="U204" s="17"/>
      <c r="V204" s="23"/>
      <c r="W204" s="19"/>
      <c r="X204" s="15" t="str">
        <f t="shared" si="62"/>
        <v/>
      </c>
      <c r="Y204" s="17"/>
      <c r="Z204" s="22"/>
      <c r="AA204" s="19"/>
      <c r="AB204" s="23"/>
    </row>
    <row r="205" spans="1:28" ht="21.95" customHeight="1" thickTop="1" thickBot="1">
      <c r="A205" s="15" t="str">
        <f>IF(J205="","",SUBTOTAL(3,$J$16:J205))</f>
        <v/>
      </c>
      <c r="B205" s="16" t="str">
        <f t="shared" si="64"/>
        <v/>
      </c>
      <c r="C205" s="17"/>
      <c r="D205" s="18"/>
      <c r="E205" s="18"/>
      <c r="F205" s="18"/>
      <c r="G205" s="19" t="str">
        <f t="shared" si="59"/>
        <v/>
      </c>
      <c r="H205" s="19" t="str">
        <f t="shared" si="60"/>
        <v/>
      </c>
      <c r="I205" s="19" t="str">
        <f t="shared" si="61"/>
        <v/>
      </c>
      <c r="J205" s="27"/>
      <c r="K205" s="21"/>
      <c r="L205" s="21"/>
      <c r="M205" s="21"/>
      <c r="N205" s="21"/>
      <c r="O205" s="21"/>
      <c r="P205" s="17"/>
      <c r="Q205" s="21"/>
      <c r="R205" s="21"/>
      <c r="S205" s="15" t="str">
        <f t="shared" si="63"/>
        <v/>
      </c>
      <c r="T205" s="22"/>
      <c r="U205" s="17"/>
      <c r="V205" s="23"/>
      <c r="W205" s="19"/>
      <c r="X205" s="15" t="str">
        <f t="shared" si="62"/>
        <v/>
      </c>
      <c r="Y205" s="17"/>
      <c r="Z205" s="22"/>
      <c r="AA205" s="19"/>
      <c r="AB205" s="23"/>
    </row>
    <row r="206" spans="1:28" ht="21.95" customHeight="1" thickTop="1" thickBot="1">
      <c r="A206" s="15" t="str">
        <f>IF(J206="","",SUBTOTAL(3,$J$16:J206))</f>
        <v/>
      </c>
      <c r="B206" s="16" t="str">
        <f t="shared" si="64"/>
        <v/>
      </c>
      <c r="C206" s="17"/>
      <c r="D206" s="18"/>
      <c r="E206" s="18"/>
      <c r="F206" s="18"/>
      <c r="G206" s="19" t="str">
        <f t="shared" si="59"/>
        <v/>
      </c>
      <c r="H206" s="19" t="str">
        <f t="shared" si="60"/>
        <v/>
      </c>
      <c r="I206" s="19" t="str">
        <f t="shared" si="61"/>
        <v/>
      </c>
      <c r="J206" s="27"/>
      <c r="K206" s="21"/>
      <c r="L206" s="21"/>
      <c r="M206" s="21"/>
      <c r="N206" s="21"/>
      <c r="O206" s="21"/>
      <c r="P206" s="17"/>
      <c r="Q206" s="21"/>
      <c r="R206" s="21"/>
      <c r="S206" s="15" t="str">
        <f t="shared" si="63"/>
        <v/>
      </c>
      <c r="T206" s="22"/>
      <c r="U206" s="17"/>
      <c r="V206" s="23"/>
      <c r="W206" s="19"/>
      <c r="X206" s="15" t="str">
        <f t="shared" si="62"/>
        <v/>
      </c>
      <c r="Y206" s="17"/>
      <c r="Z206" s="22"/>
      <c r="AA206" s="19"/>
      <c r="AB206" s="23"/>
    </row>
    <row r="207" spans="1:28" ht="21.95" customHeight="1" thickTop="1" thickBot="1">
      <c r="A207" s="15" t="str">
        <f>IF(J207="","",SUBTOTAL(3,$J$16:J207))</f>
        <v/>
      </c>
      <c r="B207" s="16" t="str">
        <f t="shared" si="64"/>
        <v/>
      </c>
      <c r="C207" s="17"/>
      <c r="D207" s="18"/>
      <c r="E207" s="18"/>
      <c r="F207" s="18"/>
      <c r="G207" s="19" t="str">
        <f t="shared" si="59"/>
        <v/>
      </c>
      <c r="H207" s="19" t="str">
        <f t="shared" si="60"/>
        <v/>
      </c>
      <c r="I207" s="19" t="str">
        <f t="shared" si="61"/>
        <v/>
      </c>
      <c r="J207" s="27"/>
      <c r="K207" s="21"/>
      <c r="L207" s="21"/>
      <c r="M207" s="21"/>
      <c r="N207" s="21"/>
      <c r="O207" s="21"/>
      <c r="P207" s="17"/>
      <c r="Q207" s="21"/>
      <c r="R207" s="21"/>
      <c r="S207" s="15" t="str">
        <f t="shared" si="63"/>
        <v/>
      </c>
      <c r="T207" s="22"/>
      <c r="U207" s="17"/>
      <c r="V207" s="23"/>
      <c r="W207" s="19"/>
      <c r="X207" s="15" t="str">
        <f>IF(OR($X$10="",J207=""),"",X206+1)</f>
        <v/>
      </c>
      <c r="Y207" s="17"/>
      <c r="Z207" s="22"/>
      <c r="AA207" s="19"/>
      <c r="AB207" s="23"/>
    </row>
    <row r="208" spans="1:28" ht="21.95" customHeight="1" thickTop="1" thickBot="1">
      <c r="A208" s="15" t="str">
        <f>IF(J208="","",SUBTOTAL(3,$J$16:J208))</f>
        <v/>
      </c>
      <c r="B208" s="16" t="str">
        <f t="shared" si="64"/>
        <v/>
      </c>
      <c r="C208" s="17"/>
      <c r="D208" s="18"/>
      <c r="E208" s="18"/>
      <c r="F208" s="18"/>
      <c r="G208" s="19" t="str">
        <f t="shared" si="59"/>
        <v/>
      </c>
      <c r="H208" s="19" t="str">
        <f t="shared" si="60"/>
        <v/>
      </c>
      <c r="I208" s="19" t="str">
        <f t="shared" si="61"/>
        <v/>
      </c>
      <c r="J208" s="27"/>
      <c r="K208" s="21"/>
      <c r="L208" s="21"/>
      <c r="M208" s="21"/>
      <c r="N208" s="21"/>
      <c r="O208" s="21"/>
      <c r="P208" s="17"/>
      <c r="Q208" s="21"/>
      <c r="R208" s="21"/>
      <c r="S208" s="15" t="str">
        <f t="shared" si="63"/>
        <v/>
      </c>
      <c r="T208" s="22"/>
      <c r="U208" s="17"/>
      <c r="V208" s="23"/>
      <c r="W208" s="19"/>
      <c r="X208" s="15" t="str">
        <f t="shared" ref="X208:X218" si="65">IF(OR($X$10="",J208=""),"",X207+1)</f>
        <v/>
      </c>
      <c r="Y208" s="17"/>
      <c r="Z208" s="22"/>
      <c r="AA208" s="19"/>
      <c r="AB208" s="23"/>
    </row>
    <row r="209" spans="1:28" ht="21.95" customHeight="1" thickTop="1" thickBot="1">
      <c r="A209" s="15" t="str">
        <f>IF(J209="","",SUBTOTAL(3,$J$16:J209))</f>
        <v/>
      </c>
      <c r="B209" s="16" t="str">
        <f t="shared" si="64"/>
        <v/>
      </c>
      <c r="C209" s="17"/>
      <c r="D209" s="18"/>
      <c r="E209" s="18"/>
      <c r="F209" s="18"/>
      <c r="G209" s="19" t="str">
        <f t="shared" si="59"/>
        <v/>
      </c>
      <c r="H209" s="19" t="str">
        <f t="shared" si="60"/>
        <v/>
      </c>
      <c r="I209" s="19" t="str">
        <f t="shared" si="61"/>
        <v/>
      </c>
      <c r="J209" s="27"/>
      <c r="K209" s="21"/>
      <c r="L209" s="21"/>
      <c r="M209" s="21"/>
      <c r="N209" s="21"/>
      <c r="O209" s="21"/>
      <c r="P209" s="17"/>
      <c r="Q209" s="21"/>
      <c r="R209" s="21"/>
      <c r="S209" s="15" t="str">
        <f>IF(OR($S$10="",J209=""),"",S208+1)</f>
        <v/>
      </c>
      <c r="T209" s="22"/>
      <c r="U209" s="17"/>
      <c r="V209" s="23"/>
      <c r="W209" s="19"/>
      <c r="X209" s="15" t="str">
        <f t="shared" si="65"/>
        <v/>
      </c>
      <c r="Y209" s="17"/>
      <c r="Z209" s="22"/>
      <c r="AA209" s="19"/>
      <c r="AB209" s="23"/>
    </row>
    <row r="210" spans="1:28" ht="21.95" customHeight="1" thickTop="1" thickBot="1">
      <c r="A210" s="15" t="str">
        <f>IF(J210="","",SUBTOTAL(3,$J$16:J210))</f>
        <v/>
      </c>
      <c r="B210" s="16" t="str">
        <f t="shared" si="64"/>
        <v/>
      </c>
      <c r="C210" s="17"/>
      <c r="D210" s="18"/>
      <c r="E210" s="18"/>
      <c r="F210" s="18"/>
      <c r="G210" s="19" t="str">
        <f t="shared" si="59"/>
        <v/>
      </c>
      <c r="H210" s="19" t="str">
        <f t="shared" si="60"/>
        <v/>
      </c>
      <c r="I210" s="19" t="str">
        <f t="shared" si="61"/>
        <v/>
      </c>
      <c r="J210" s="27"/>
      <c r="K210" s="21"/>
      <c r="L210" s="21"/>
      <c r="M210" s="21"/>
      <c r="N210" s="21"/>
      <c r="O210" s="21"/>
      <c r="P210" s="17"/>
      <c r="Q210" s="21"/>
      <c r="R210" s="21"/>
      <c r="S210" s="15" t="str">
        <f>IF(OR($S$10="",J210=""),"",S209+1)</f>
        <v/>
      </c>
      <c r="T210" s="22"/>
      <c r="U210" s="17"/>
      <c r="V210" s="23"/>
      <c r="W210" s="19"/>
      <c r="X210" s="15" t="str">
        <f t="shared" si="65"/>
        <v/>
      </c>
      <c r="Y210" s="17"/>
      <c r="Z210" s="22"/>
      <c r="AA210" s="19"/>
      <c r="AB210" s="23"/>
    </row>
    <row r="211" spans="1:28" ht="21.95" customHeight="1" thickTop="1" thickBot="1">
      <c r="A211" s="15" t="str">
        <f>IF(J211="","",SUBTOTAL(3,$J$16:J211))</f>
        <v/>
      </c>
      <c r="B211" s="16" t="str">
        <f t="shared" si="64"/>
        <v/>
      </c>
      <c r="C211" s="17"/>
      <c r="D211" s="18"/>
      <c r="E211" s="18"/>
      <c r="F211" s="18"/>
      <c r="G211" s="19" t="str">
        <f t="shared" si="59"/>
        <v/>
      </c>
      <c r="H211" s="19" t="str">
        <f t="shared" si="60"/>
        <v/>
      </c>
      <c r="I211" s="19" t="str">
        <f t="shared" si="61"/>
        <v/>
      </c>
      <c r="J211" s="27"/>
      <c r="K211" s="21"/>
      <c r="L211" s="21"/>
      <c r="M211" s="21"/>
      <c r="N211" s="21"/>
      <c r="O211" s="21"/>
      <c r="P211" s="17"/>
      <c r="Q211" s="21"/>
      <c r="R211" s="21"/>
      <c r="S211" s="15" t="str">
        <f t="shared" ref="S211:S222" si="66">IF(OR($S$10="",J211=""),"",S210+1)</f>
        <v/>
      </c>
      <c r="T211" s="22"/>
      <c r="U211" s="17"/>
      <c r="V211" s="23"/>
      <c r="W211" s="19"/>
      <c r="X211" s="15" t="str">
        <f t="shared" si="65"/>
        <v/>
      </c>
      <c r="Y211" s="17"/>
      <c r="Z211" s="22"/>
      <c r="AA211" s="19"/>
      <c r="AB211" s="23"/>
    </row>
    <row r="212" spans="1:28" ht="21.95" customHeight="1" thickTop="1" thickBot="1">
      <c r="A212" s="15" t="str">
        <f>IF(J212="","",SUBTOTAL(3,$J$16:J212))</f>
        <v/>
      </c>
      <c r="B212" s="16" t="str">
        <f>IF(OR($B$10="",J212=""),"",B211+1)</f>
        <v/>
      </c>
      <c r="C212" s="17"/>
      <c r="D212" s="18"/>
      <c r="E212" s="18"/>
      <c r="F212" s="18"/>
      <c r="G212" s="19" t="str">
        <f>IF(ISNUMBER(D212),DATEDIF((DATE(F212,E212,D212)),(DATE($I$14,$H$14,$G$14)),"MD"),"")</f>
        <v/>
      </c>
      <c r="H212" s="19" t="str">
        <f>IF(ISNUMBER(E212),DATEDIF((DATE(F212,E212,D212)),(DATE($I$14,$H$14,$G$14)),"YM"),"")</f>
        <v/>
      </c>
      <c r="I212" s="19" t="str">
        <f>IF(ISNUMBER(F212),DATEDIF((DATE(F212,E212,D212)),(DATE($I$14,$H$14,$G$14)),"Y"),"")</f>
        <v/>
      </c>
      <c r="J212" s="27"/>
      <c r="K212" s="21"/>
      <c r="L212" s="21"/>
      <c r="M212" s="21"/>
      <c r="N212" s="21"/>
      <c r="O212" s="21"/>
      <c r="P212" s="17"/>
      <c r="Q212" s="21"/>
      <c r="R212" s="21"/>
      <c r="S212" s="15" t="str">
        <f t="shared" si="66"/>
        <v/>
      </c>
      <c r="T212" s="22"/>
      <c r="U212" s="17"/>
      <c r="V212" s="23"/>
      <c r="W212" s="19"/>
      <c r="X212" s="15" t="str">
        <f t="shared" si="65"/>
        <v/>
      </c>
      <c r="Y212" s="17"/>
      <c r="Z212" s="22"/>
      <c r="AA212" s="19"/>
      <c r="AB212" s="23"/>
    </row>
    <row r="213" spans="1:28" ht="21.95" customHeight="1" thickTop="1" thickBot="1">
      <c r="A213" s="15" t="str">
        <f>IF(J213="","",SUBTOTAL(3,$J$16:J213))</f>
        <v/>
      </c>
      <c r="B213" s="16" t="str">
        <f t="shared" ref="B213:B226" si="67">IF(OR($B$10="",J213=""),"",B212+1)</f>
        <v/>
      </c>
      <c r="C213" s="17"/>
      <c r="D213" s="18"/>
      <c r="E213" s="18"/>
      <c r="F213" s="18"/>
      <c r="G213" s="19" t="str">
        <f t="shared" ref="G213:G227" si="68">IF(ISNUMBER(D213),DATEDIF((DATE(F213,E213,D213)),(DATE($I$14,$H$14,$G$14)),"MD"),"")</f>
        <v/>
      </c>
      <c r="H213" s="19" t="str">
        <f t="shared" ref="H213:H227" si="69">IF(ISNUMBER(E213),DATEDIF((DATE(F213,E213,D213)),(DATE($I$14,$H$14,$G$14)),"YM"),"")</f>
        <v/>
      </c>
      <c r="I213" s="19" t="str">
        <f t="shared" ref="I213:I227" si="70">IF(ISNUMBER(F213),DATEDIF((DATE(F213,E213,D213)),(DATE($I$14,$H$14,$G$14)),"Y"),"")</f>
        <v/>
      </c>
      <c r="J213" s="27"/>
      <c r="K213" s="21"/>
      <c r="L213" s="21"/>
      <c r="M213" s="21"/>
      <c r="N213" s="21"/>
      <c r="O213" s="21"/>
      <c r="P213" s="17"/>
      <c r="Q213" s="21"/>
      <c r="R213" s="21"/>
      <c r="S213" s="15" t="str">
        <f t="shared" si="66"/>
        <v/>
      </c>
      <c r="T213" s="22"/>
      <c r="U213" s="17"/>
      <c r="V213" s="23"/>
      <c r="W213" s="19"/>
      <c r="X213" s="15" t="str">
        <f t="shared" si="65"/>
        <v/>
      </c>
      <c r="Y213" s="17"/>
      <c r="Z213" s="22"/>
      <c r="AA213" s="19"/>
      <c r="AB213" s="23"/>
    </row>
    <row r="214" spans="1:28" ht="21.95" customHeight="1" thickTop="1" thickBot="1">
      <c r="A214" s="15" t="str">
        <f>IF(J214="","",SUBTOTAL(3,$J$16:J214))</f>
        <v/>
      </c>
      <c r="B214" s="16" t="str">
        <f t="shared" si="67"/>
        <v/>
      </c>
      <c r="C214" s="17"/>
      <c r="D214" s="18"/>
      <c r="E214" s="18"/>
      <c r="F214" s="18"/>
      <c r="G214" s="19" t="str">
        <f t="shared" si="68"/>
        <v/>
      </c>
      <c r="H214" s="19" t="str">
        <f t="shared" si="69"/>
        <v/>
      </c>
      <c r="I214" s="19" t="str">
        <f t="shared" si="70"/>
        <v/>
      </c>
      <c r="J214" s="27"/>
      <c r="K214" s="21"/>
      <c r="L214" s="21"/>
      <c r="M214" s="21"/>
      <c r="N214" s="21"/>
      <c r="O214" s="21"/>
      <c r="P214" s="17"/>
      <c r="Q214" s="21"/>
      <c r="R214" s="21"/>
      <c r="S214" s="15" t="str">
        <f t="shared" si="66"/>
        <v/>
      </c>
      <c r="T214" s="22"/>
      <c r="U214" s="17"/>
      <c r="V214" s="23"/>
      <c r="W214" s="19"/>
      <c r="X214" s="15" t="str">
        <f t="shared" si="65"/>
        <v/>
      </c>
      <c r="Y214" s="17"/>
      <c r="Z214" s="22"/>
      <c r="AA214" s="19"/>
      <c r="AB214" s="23"/>
    </row>
    <row r="215" spans="1:28" ht="21.95" customHeight="1" thickTop="1" thickBot="1">
      <c r="A215" s="15" t="str">
        <f>IF(J215="","",SUBTOTAL(3,$J$16:J215))</f>
        <v/>
      </c>
      <c r="B215" s="16" t="str">
        <f t="shared" si="67"/>
        <v/>
      </c>
      <c r="C215" s="17"/>
      <c r="D215" s="18"/>
      <c r="E215" s="18"/>
      <c r="F215" s="18"/>
      <c r="G215" s="19" t="str">
        <f t="shared" si="68"/>
        <v/>
      </c>
      <c r="H215" s="19" t="str">
        <f t="shared" si="69"/>
        <v/>
      </c>
      <c r="I215" s="19" t="str">
        <f t="shared" si="70"/>
        <v/>
      </c>
      <c r="J215" s="27"/>
      <c r="K215" s="21"/>
      <c r="L215" s="21"/>
      <c r="M215" s="21"/>
      <c r="N215" s="21"/>
      <c r="O215" s="21"/>
      <c r="P215" s="17"/>
      <c r="Q215" s="21"/>
      <c r="R215" s="21"/>
      <c r="S215" s="15" t="str">
        <f t="shared" si="66"/>
        <v/>
      </c>
      <c r="T215" s="22"/>
      <c r="U215" s="17"/>
      <c r="V215" s="23"/>
      <c r="W215" s="19"/>
      <c r="X215" s="15" t="str">
        <f t="shared" si="65"/>
        <v/>
      </c>
      <c r="Y215" s="17"/>
      <c r="Z215" s="22"/>
      <c r="AA215" s="19"/>
      <c r="AB215" s="23"/>
    </row>
    <row r="216" spans="1:28" ht="21.95" customHeight="1" thickTop="1" thickBot="1">
      <c r="A216" s="15" t="str">
        <f>IF(J216="","",SUBTOTAL(3,$J$16:J216))</f>
        <v/>
      </c>
      <c r="B216" s="16" t="str">
        <f t="shared" si="67"/>
        <v/>
      </c>
      <c r="C216" s="17"/>
      <c r="D216" s="18"/>
      <c r="E216" s="18"/>
      <c r="F216" s="18"/>
      <c r="G216" s="19" t="str">
        <f t="shared" si="68"/>
        <v/>
      </c>
      <c r="H216" s="19" t="str">
        <f t="shared" si="69"/>
        <v/>
      </c>
      <c r="I216" s="19" t="str">
        <f t="shared" si="70"/>
        <v/>
      </c>
      <c r="J216" s="27"/>
      <c r="K216" s="21"/>
      <c r="L216" s="21"/>
      <c r="M216" s="21"/>
      <c r="N216" s="21"/>
      <c r="O216" s="21"/>
      <c r="P216" s="17"/>
      <c r="Q216" s="21"/>
      <c r="R216" s="21"/>
      <c r="S216" s="15" t="str">
        <f t="shared" si="66"/>
        <v/>
      </c>
      <c r="T216" s="22"/>
      <c r="U216" s="17"/>
      <c r="V216" s="23"/>
      <c r="W216" s="19"/>
      <c r="X216" s="15" t="str">
        <f t="shared" si="65"/>
        <v/>
      </c>
      <c r="Y216" s="17"/>
      <c r="Z216" s="22"/>
      <c r="AA216" s="19"/>
      <c r="AB216" s="23"/>
    </row>
    <row r="217" spans="1:28" ht="21.95" customHeight="1" thickTop="1" thickBot="1">
      <c r="A217" s="15" t="str">
        <f>IF(J217="","",SUBTOTAL(3,$J$16:J217))</f>
        <v/>
      </c>
      <c r="B217" s="16" t="str">
        <f t="shared" si="67"/>
        <v/>
      </c>
      <c r="C217" s="17"/>
      <c r="D217" s="18"/>
      <c r="E217" s="18"/>
      <c r="F217" s="18"/>
      <c r="G217" s="19" t="str">
        <f t="shared" si="68"/>
        <v/>
      </c>
      <c r="H217" s="19" t="str">
        <f t="shared" si="69"/>
        <v/>
      </c>
      <c r="I217" s="19" t="str">
        <f t="shared" si="70"/>
        <v/>
      </c>
      <c r="J217" s="27"/>
      <c r="K217" s="21"/>
      <c r="L217" s="21"/>
      <c r="M217" s="21"/>
      <c r="N217" s="21"/>
      <c r="O217" s="21"/>
      <c r="P217" s="17"/>
      <c r="Q217" s="21"/>
      <c r="R217" s="21"/>
      <c r="S217" s="15" t="str">
        <f t="shared" si="66"/>
        <v/>
      </c>
      <c r="T217" s="22"/>
      <c r="U217" s="17"/>
      <c r="V217" s="23"/>
      <c r="W217" s="19"/>
      <c r="X217" s="15" t="str">
        <f t="shared" si="65"/>
        <v/>
      </c>
      <c r="Y217" s="17"/>
      <c r="Z217" s="22"/>
      <c r="AA217" s="19"/>
      <c r="AB217" s="23"/>
    </row>
    <row r="218" spans="1:28" ht="21.95" customHeight="1" thickTop="1" thickBot="1">
      <c r="A218" s="15" t="str">
        <f>IF(J218="","",SUBTOTAL(3,$J$16:J218))</f>
        <v/>
      </c>
      <c r="B218" s="16" t="str">
        <f t="shared" si="67"/>
        <v/>
      </c>
      <c r="C218" s="17"/>
      <c r="D218" s="18"/>
      <c r="E218" s="18"/>
      <c r="F218" s="18"/>
      <c r="G218" s="19" t="str">
        <f t="shared" si="68"/>
        <v/>
      </c>
      <c r="H218" s="19" t="str">
        <f t="shared" si="69"/>
        <v/>
      </c>
      <c r="I218" s="19" t="str">
        <f t="shared" si="70"/>
        <v/>
      </c>
      <c r="J218" s="27"/>
      <c r="K218" s="21"/>
      <c r="L218" s="21"/>
      <c r="M218" s="21"/>
      <c r="N218" s="21"/>
      <c r="O218" s="21"/>
      <c r="P218" s="17"/>
      <c r="Q218" s="21"/>
      <c r="R218" s="21"/>
      <c r="S218" s="15" t="str">
        <f t="shared" si="66"/>
        <v/>
      </c>
      <c r="T218" s="22"/>
      <c r="U218" s="17"/>
      <c r="V218" s="23"/>
      <c r="W218" s="19"/>
      <c r="X218" s="15" t="str">
        <f t="shared" si="65"/>
        <v/>
      </c>
      <c r="Y218" s="17"/>
      <c r="Z218" s="22"/>
      <c r="AA218" s="19"/>
      <c r="AB218" s="23"/>
    </row>
    <row r="219" spans="1:28" ht="21.95" customHeight="1" thickTop="1" thickBot="1">
      <c r="A219" s="15" t="str">
        <f>IF(J219="","",SUBTOTAL(3,$J$16:J219))</f>
        <v/>
      </c>
      <c r="B219" s="16" t="str">
        <f t="shared" si="67"/>
        <v/>
      </c>
      <c r="C219" s="17"/>
      <c r="D219" s="18"/>
      <c r="E219" s="18"/>
      <c r="F219" s="18"/>
      <c r="G219" s="19" t="str">
        <f t="shared" si="68"/>
        <v/>
      </c>
      <c r="H219" s="19" t="str">
        <f t="shared" si="69"/>
        <v/>
      </c>
      <c r="I219" s="19" t="str">
        <f t="shared" si="70"/>
        <v/>
      </c>
      <c r="J219" s="27"/>
      <c r="K219" s="21"/>
      <c r="L219" s="21"/>
      <c r="M219" s="21"/>
      <c r="N219" s="21"/>
      <c r="O219" s="21"/>
      <c r="P219" s="17"/>
      <c r="Q219" s="21"/>
      <c r="R219" s="21"/>
      <c r="S219" s="15" t="str">
        <f t="shared" si="66"/>
        <v/>
      </c>
      <c r="T219" s="22"/>
      <c r="U219" s="17"/>
      <c r="V219" s="23"/>
      <c r="W219" s="19"/>
      <c r="X219" s="15" t="str">
        <f>IF(OR($X$10="",J219=""),"",X218+1)</f>
        <v/>
      </c>
      <c r="Y219" s="17"/>
      <c r="Z219" s="22"/>
      <c r="AA219" s="19"/>
      <c r="AB219" s="23"/>
    </row>
    <row r="220" spans="1:28" ht="21.95" customHeight="1" thickTop="1" thickBot="1">
      <c r="A220" s="15" t="str">
        <f>IF(J220="","",SUBTOTAL(3,$J$16:J220))</f>
        <v/>
      </c>
      <c r="B220" s="16" t="str">
        <f t="shared" si="67"/>
        <v/>
      </c>
      <c r="C220" s="17"/>
      <c r="D220" s="18"/>
      <c r="E220" s="18"/>
      <c r="F220" s="18"/>
      <c r="G220" s="19" t="str">
        <f t="shared" si="68"/>
        <v/>
      </c>
      <c r="H220" s="19" t="str">
        <f t="shared" si="69"/>
        <v/>
      </c>
      <c r="I220" s="19" t="str">
        <f t="shared" si="70"/>
        <v/>
      </c>
      <c r="J220" s="27"/>
      <c r="K220" s="21"/>
      <c r="L220" s="21"/>
      <c r="M220" s="21"/>
      <c r="N220" s="21"/>
      <c r="O220" s="21"/>
      <c r="P220" s="17"/>
      <c r="Q220" s="21"/>
      <c r="R220" s="21"/>
      <c r="S220" s="15" t="str">
        <f t="shared" si="66"/>
        <v/>
      </c>
      <c r="T220" s="22"/>
      <c r="U220" s="17"/>
      <c r="V220" s="23"/>
      <c r="W220" s="19"/>
      <c r="X220" s="15" t="str">
        <f t="shared" ref="X220:X230" si="71">IF(OR($X$10="",J220=""),"",X219+1)</f>
        <v/>
      </c>
      <c r="Y220" s="17"/>
      <c r="Z220" s="22"/>
      <c r="AA220" s="19"/>
      <c r="AB220" s="23"/>
    </row>
    <row r="221" spans="1:28" ht="21.95" customHeight="1" thickTop="1" thickBot="1">
      <c r="A221" s="15" t="str">
        <f>IF(J221="","",SUBTOTAL(3,$J$16:J221))</f>
        <v/>
      </c>
      <c r="B221" s="16" t="str">
        <f t="shared" si="67"/>
        <v/>
      </c>
      <c r="C221" s="17"/>
      <c r="D221" s="18"/>
      <c r="E221" s="18"/>
      <c r="F221" s="18"/>
      <c r="G221" s="19" t="str">
        <f t="shared" si="68"/>
        <v/>
      </c>
      <c r="H221" s="19" t="str">
        <f t="shared" si="69"/>
        <v/>
      </c>
      <c r="I221" s="19" t="str">
        <f t="shared" si="70"/>
        <v/>
      </c>
      <c r="J221" s="27"/>
      <c r="K221" s="21"/>
      <c r="L221" s="21"/>
      <c r="M221" s="21"/>
      <c r="N221" s="21"/>
      <c r="O221" s="21"/>
      <c r="P221" s="17"/>
      <c r="Q221" s="21"/>
      <c r="R221" s="21"/>
      <c r="S221" s="15" t="str">
        <f t="shared" si="66"/>
        <v/>
      </c>
      <c r="T221" s="22"/>
      <c r="U221" s="17"/>
      <c r="V221" s="23"/>
      <c r="W221" s="19"/>
      <c r="X221" s="15" t="str">
        <f t="shared" si="71"/>
        <v/>
      </c>
      <c r="Y221" s="17"/>
      <c r="Z221" s="22"/>
      <c r="AA221" s="19"/>
      <c r="AB221" s="23"/>
    </row>
    <row r="222" spans="1:28" ht="21.95" customHeight="1" thickTop="1" thickBot="1">
      <c r="A222" s="15" t="str">
        <f>IF(J222="","",SUBTOTAL(3,$J$16:J222))</f>
        <v/>
      </c>
      <c r="B222" s="16" t="str">
        <f t="shared" si="67"/>
        <v/>
      </c>
      <c r="C222" s="17"/>
      <c r="D222" s="18"/>
      <c r="E222" s="18"/>
      <c r="F222" s="18"/>
      <c r="G222" s="19" t="str">
        <f t="shared" si="68"/>
        <v/>
      </c>
      <c r="H222" s="19" t="str">
        <f t="shared" si="69"/>
        <v/>
      </c>
      <c r="I222" s="19" t="str">
        <f t="shared" si="70"/>
        <v/>
      </c>
      <c r="J222" s="27"/>
      <c r="K222" s="21"/>
      <c r="L222" s="21"/>
      <c r="M222" s="21"/>
      <c r="N222" s="21"/>
      <c r="O222" s="21"/>
      <c r="P222" s="17"/>
      <c r="Q222" s="21"/>
      <c r="R222" s="21"/>
      <c r="S222" s="15" t="str">
        <f t="shared" si="66"/>
        <v/>
      </c>
      <c r="T222" s="22"/>
      <c r="U222" s="17"/>
      <c r="V222" s="23"/>
      <c r="W222" s="19"/>
      <c r="X222" s="15" t="str">
        <f t="shared" si="71"/>
        <v/>
      </c>
      <c r="Y222" s="17"/>
      <c r="Z222" s="22"/>
      <c r="AA222" s="19"/>
      <c r="AB222" s="23"/>
    </row>
    <row r="223" spans="1:28" ht="21.95" customHeight="1" thickTop="1" thickBot="1">
      <c r="A223" s="15" t="str">
        <f>IF(J223="","",SUBTOTAL(3,$J$16:J223))</f>
        <v/>
      </c>
      <c r="B223" s="16" t="str">
        <f t="shared" si="67"/>
        <v/>
      </c>
      <c r="C223" s="17"/>
      <c r="D223" s="18"/>
      <c r="E223" s="18"/>
      <c r="F223" s="18"/>
      <c r="G223" s="19" t="str">
        <f t="shared" si="68"/>
        <v/>
      </c>
      <c r="H223" s="19" t="str">
        <f t="shared" si="69"/>
        <v/>
      </c>
      <c r="I223" s="19" t="str">
        <f t="shared" si="70"/>
        <v/>
      </c>
      <c r="J223" s="27"/>
      <c r="K223" s="21"/>
      <c r="L223" s="21"/>
      <c r="M223" s="21"/>
      <c r="N223" s="21"/>
      <c r="O223" s="21"/>
      <c r="P223" s="17"/>
      <c r="Q223" s="21"/>
      <c r="R223" s="21"/>
      <c r="S223" s="15" t="str">
        <f>IF(OR($S$10="",J223=""),"",S222+1)</f>
        <v/>
      </c>
      <c r="T223" s="22"/>
      <c r="U223" s="17"/>
      <c r="V223" s="23"/>
      <c r="W223" s="19"/>
      <c r="X223" s="15" t="str">
        <f t="shared" si="71"/>
        <v/>
      </c>
      <c r="Y223" s="17"/>
      <c r="Z223" s="22"/>
      <c r="AA223" s="19"/>
      <c r="AB223" s="23"/>
    </row>
    <row r="224" spans="1:28" ht="21.95" customHeight="1" thickTop="1" thickBot="1">
      <c r="A224" s="15" t="str">
        <f>IF(J224="","",SUBTOTAL(3,$J$16:J224))</f>
        <v/>
      </c>
      <c r="B224" s="16" t="str">
        <f t="shared" si="67"/>
        <v/>
      </c>
      <c r="C224" s="17"/>
      <c r="D224" s="18"/>
      <c r="E224" s="18"/>
      <c r="F224" s="18"/>
      <c r="G224" s="19" t="str">
        <f t="shared" si="68"/>
        <v/>
      </c>
      <c r="H224" s="19" t="str">
        <f t="shared" si="69"/>
        <v/>
      </c>
      <c r="I224" s="19" t="str">
        <f t="shared" si="70"/>
        <v/>
      </c>
      <c r="J224" s="27"/>
      <c r="K224" s="21"/>
      <c r="L224" s="21"/>
      <c r="M224" s="21"/>
      <c r="N224" s="21"/>
      <c r="O224" s="21"/>
      <c r="P224" s="17"/>
      <c r="Q224" s="21"/>
      <c r="R224" s="21"/>
      <c r="S224" s="15" t="str">
        <f t="shared" ref="S224:S234" si="72">IF(OR($S$10="",J224=""),"",S223+1)</f>
        <v/>
      </c>
      <c r="T224" s="22"/>
      <c r="U224" s="17"/>
      <c r="V224" s="23"/>
      <c r="W224" s="19"/>
      <c r="X224" s="15" t="str">
        <f t="shared" si="71"/>
        <v/>
      </c>
      <c r="Y224" s="17"/>
      <c r="Z224" s="22"/>
      <c r="AA224" s="19"/>
      <c r="AB224" s="23"/>
    </row>
    <row r="225" spans="1:28" ht="21.95" customHeight="1" thickTop="1" thickBot="1">
      <c r="A225" s="15" t="str">
        <f>IF(J225="","",SUBTOTAL(3,$J$16:J225))</f>
        <v/>
      </c>
      <c r="B225" s="16" t="str">
        <f t="shared" si="67"/>
        <v/>
      </c>
      <c r="C225" s="17"/>
      <c r="D225" s="18"/>
      <c r="E225" s="18"/>
      <c r="F225" s="18"/>
      <c r="G225" s="19" t="str">
        <f t="shared" si="68"/>
        <v/>
      </c>
      <c r="H225" s="19" t="str">
        <f t="shared" si="69"/>
        <v/>
      </c>
      <c r="I225" s="19" t="str">
        <f t="shared" si="70"/>
        <v/>
      </c>
      <c r="J225" s="27"/>
      <c r="K225" s="21"/>
      <c r="L225" s="21"/>
      <c r="M225" s="21"/>
      <c r="N225" s="21"/>
      <c r="O225" s="21"/>
      <c r="P225" s="17"/>
      <c r="Q225" s="21"/>
      <c r="R225" s="21"/>
      <c r="S225" s="15" t="str">
        <f t="shared" si="72"/>
        <v/>
      </c>
      <c r="T225" s="22"/>
      <c r="U225" s="17"/>
      <c r="V225" s="23"/>
      <c r="W225" s="19"/>
      <c r="X225" s="15" t="str">
        <f t="shared" si="71"/>
        <v/>
      </c>
      <c r="Y225" s="17"/>
      <c r="Z225" s="22"/>
      <c r="AA225" s="19"/>
      <c r="AB225" s="23"/>
    </row>
    <row r="226" spans="1:28" ht="21.95" customHeight="1" thickTop="1" thickBot="1">
      <c r="A226" s="15" t="str">
        <f>IF(J226="","",SUBTOTAL(3,$J$16:J226))</f>
        <v/>
      </c>
      <c r="B226" s="16" t="str">
        <f t="shared" si="67"/>
        <v/>
      </c>
      <c r="C226" s="17"/>
      <c r="D226" s="18"/>
      <c r="E226" s="18"/>
      <c r="F226" s="18"/>
      <c r="G226" s="19" t="str">
        <f t="shared" si="68"/>
        <v/>
      </c>
      <c r="H226" s="19" t="str">
        <f t="shared" si="69"/>
        <v/>
      </c>
      <c r="I226" s="19" t="str">
        <f t="shared" si="70"/>
        <v/>
      </c>
      <c r="J226" s="27"/>
      <c r="K226" s="21"/>
      <c r="L226" s="21"/>
      <c r="M226" s="21"/>
      <c r="N226" s="21"/>
      <c r="O226" s="21"/>
      <c r="P226" s="17"/>
      <c r="Q226" s="21"/>
      <c r="R226" s="21"/>
      <c r="S226" s="15" t="str">
        <f t="shared" si="72"/>
        <v/>
      </c>
      <c r="T226" s="22"/>
      <c r="U226" s="17"/>
      <c r="V226" s="23"/>
      <c r="W226" s="19"/>
      <c r="X226" s="15" t="str">
        <f t="shared" si="71"/>
        <v/>
      </c>
      <c r="Y226" s="17"/>
      <c r="Z226" s="22"/>
      <c r="AA226" s="19"/>
      <c r="AB226" s="23"/>
    </row>
    <row r="227" spans="1:28" ht="21.95" customHeight="1" thickTop="1" thickBot="1">
      <c r="A227" s="15" t="str">
        <f>IF(J227="","",SUBTOTAL(3,$J$16:J227))</f>
        <v/>
      </c>
      <c r="B227" s="16" t="str">
        <f>IF(OR($B$10="",J227=""),"",B226+1)</f>
        <v/>
      </c>
      <c r="C227" s="17"/>
      <c r="D227" s="18"/>
      <c r="E227" s="18"/>
      <c r="F227" s="18"/>
      <c r="G227" s="19" t="str">
        <f t="shared" si="68"/>
        <v/>
      </c>
      <c r="H227" s="19" t="str">
        <f t="shared" si="69"/>
        <v/>
      </c>
      <c r="I227" s="19" t="str">
        <f t="shared" si="70"/>
        <v/>
      </c>
      <c r="J227" s="27"/>
      <c r="K227" s="21"/>
      <c r="L227" s="21"/>
      <c r="M227" s="21"/>
      <c r="N227" s="21"/>
      <c r="O227" s="21"/>
      <c r="P227" s="17"/>
      <c r="Q227" s="21"/>
      <c r="R227" s="21"/>
      <c r="S227" s="15" t="str">
        <f t="shared" si="72"/>
        <v/>
      </c>
      <c r="T227" s="22"/>
      <c r="U227" s="17"/>
      <c r="V227" s="23"/>
      <c r="W227" s="19"/>
      <c r="X227" s="15" t="str">
        <f t="shared" si="71"/>
        <v/>
      </c>
      <c r="Y227" s="17"/>
      <c r="Z227" s="22"/>
      <c r="AA227" s="19"/>
      <c r="AB227" s="23"/>
    </row>
    <row r="228" spans="1:28" ht="21.95" customHeight="1" thickTop="1" thickBot="1">
      <c r="A228" s="15" t="str">
        <f>IF(J228="","",SUBTOTAL(3,$J$16:J228))</f>
        <v/>
      </c>
      <c r="B228" s="16" t="str">
        <f t="shared" ref="B228:B240" si="73">IF(OR($B$10="",J228=""),"",B227+1)</f>
        <v/>
      </c>
      <c r="C228" s="17"/>
      <c r="D228" s="18"/>
      <c r="E228" s="18"/>
      <c r="F228" s="18"/>
      <c r="G228" s="19" t="str">
        <f>IF(ISNUMBER(D228),DATEDIF((DATE(F228,E228,D228)),(DATE($I$14,$H$14,$G$14)),"MD"),"")</f>
        <v/>
      </c>
      <c r="H228" s="19" t="str">
        <f>IF(ISNUMBER(E228),DATEDIF((DATE(F228,E228,D228)),(DATE($I$14,$H$14,$G$14)),"YM"),"")</f>
        <v/>
      </c>
      <c r="I228" s="19" t="str">
        <f>IF(ISNUMBER(F228),DATEDIF((DATE(F228,E228,D228)),(DATE($I$14,$H$14,$G$14)),"Y"),"")</f>
        <v/>
      </c>
      <c r="J228" s="27"/>
      <c r="K228" s="21"/>
      <c r="L228" s="21"/>
      <c r="M228" s="21"/>
      <c r="N228" s="21"/>
      <c r="O228" s="21"/>
      <c r="P228" s="17"/>
      <c r="Q228" s="21"/>
      <c r="R228" s="21"/>
      <c r="S228" s="15" t="str">
        <f t="shared" si="72"/>
        <v/>
      </c>
      <c r="T228" s="22"/>
      <c r="U228" s="17"/>
      <c r="V228" s="23"/>
      <c r="W228" s="19"/>
      <c r="X228" s="15" t="str">
        <f t="shared" si="71"/>
        <v/>
      </c>
      <c r="Y228" s="17"/>
      <c r="Z228" s="22"/>
      <c r="AA228" s="19"/>
      <c r="AB228" s="23"/>
    </row>
    <row r="229" spans="1:28" ht="21.95" customHeight="1" thickTop="1" thickBot="1">
      <c r="A229" s="15" t="str">
        <f>IF(J229="","",SUBTOTAL(3,$J$16:J229))</f>
        <v/>
      </c>
      <c r="B229" s="16" t="str">
        <f t="shared" si="73"/>
        <v/>
      </c>
      <c r="C229" s="17"/>
      <c r="D229" s="18"/>
      <c r="E229" s="18"/>
      <c r="F229" s="18"/>
      <c r="G229" s="19" t="str">
        <f t="shared" ref="G229:G245" si="74">IF(ISNUMBER(D229),DATEDIF((DATE(F229,E229,D229)),(DATE($I$14,$H$14,$G$14)),"MD"),"")</f>
        <v/>
      </c>
      <c r="H229" s="19" t="str">
        <f t="shared" ref="H229:H245" si="75">IF(ISNUMBER(E229),DATEDIF((DATE(F229,E229,D229)),(DATE($I$14,$H$14,$G$14)),"YM"),"")</f>
        <v/>
      </c>
      <c r="I229" s="19" t="str">
        <f t="shared" ref="I229:I245" si="76">IF(ISNUMBER(F229),DATEDIF((DATE(F229,E229,D229)),(DATE($I$14,$H$14,$G$14)),"Y"),"")</f>
        <v/>
      </c>
      <c r="J229" s="27"/>
      <c r="K229" s="21"/>
      <c r="L229" s="21"/>
      <c r="M229" s="21"/>
      <c r="N229" s="21"/>
      <c r="O229" s="21"/>
      <c r="P229" s="17"/>
      <c r="Q229" s="21"/>
      <c r="R229" s="21"/>
      <c r="S229" s="15" t="str">
        <f t="shared" si="72"/>
        <v/>
      </c>
      <c r="T229" s="22"/>
      <c r="U229" s="17"/>
      <c r="V229" s="23"/>
      <c r="W229" s="19"/>
      <c r="X229" s="15" t="str">
        <f t="shared" si="71"/>
        <v/>
      </c>
      <c r="Y229" s="17"/>
      <c r="Z229" s="22"/>
      <c r="AA229" s="19"/>
      <c r="AB229" s="23"/>
    </row>
    <row r="230" spans="1:28" ht="21.95" customHeight="1" thickTop="1" thickBot="1">
      <c r="A230" s="15" t="str">
        <f>IF(J230="","",SUBTOTAL(3,$J$16:J230))</f>
        <v/>
      </c>
      <c r="B230" s="16" t="str">
        <f t="shared" si="73"/>
        <v/>
      </c>
      <c r="C230" s="17"/>
      <c r="D230" s="18"/>
      <c r="E230" s="18"/>
      <c r="F230" s="18"/>
      <c r="G230" s="19" t="str">
        <f t="shared" si="74"/>
        <v/>
      </c>
      <c r="H230" s="19" t="str">
        <f t="shared" si="75"/>
        <v/>
      </c>
      <c r="I230" s="19" t="str">
        <f t="shared" si="76"/>
        <v/>
      </c>
      <c r="J230" s="27"/>
      <c r="K230" s="21"/>
      <c r="L230" s="21"/>
      <c r="M230" s="21"/>
      <c r="N230" s="21"/>
      <c r="O230" s="21"/>
      <c r="P230" s="17"/>
      <c r="Q230" s="21"/>
      <c r="R230" s="21"/>
      <c r="S230" s="15" t="str">
        <f t="shared" si="72"/>
        <v/>
      </c>
      <c r="T230" s="22"/>
      <c r="U230" s="17"/>
      <c r="V230" s="23"/>
      <c r="W230" s="19"/>
      <c r="X230" s="15" t="str">
        <f t="shared" si="71"/>
        <v/>
      </c>
      <c r="Y230" s="17"/>
      <c r="Z230" s="22"/>
      <c r="AA230" s="19"/>
      <c r="AB230" s="23"/>
    </row>
    <row r="231" spans="1:28" ht="21.95" customHeight="1" thickTop="1" thickBot="1">
      <c r="A231" s="15" t="str">
        <f>IF(J231="","",SUBTOTAL(3,$J$16:J231))</f>
        <v/>
      </c>
      <c r="B231" s="16" t="str">
        <f t="shared" si="73"/>
        <v/>
      </c>
      <c r="C231" s="17"/>
      <c r="D231" s="18"/>
      <c r="E231" s="18"/>
      <c r="F231" s="18"/>
      <c r="G231" s="19" t="str">
        <f t="shared" si="74"/>
        <v/>
      </c>
      <c r="H231" s="19" t="str">
        <f t="shared" si="75"/>
        <v/>
      </c>
      <c r="I231" s="19" t="str">
        <f t="shared" si="76"/>
        <v/>
      </c>
      <c r="J231" s="27"/>
      <c r="K231" s="21"/>
      <c r="L231" s="21"/>
      <c r="M231" s="21"/>
      <c r="N231" s="21"/>
      <c r="O231" s="21"/>
      <c r="P231" s="17"/>
      <c r="Q231" s="21"/>
      <c r="R231" s="21"/>
      <c r="S231" s="15" t="str">
        <f t="shared" si="72"/>
        <v/>
      </c>
      <c r="T231" s="22"/>
      <c r="U231" s="17"/>
      <c r="V231" s="23"/>
      <c r="W231" s="19"/>
      <c r="X231" s="15" t="str">
        <f>IF(OR($X$10="",J231=""),"",X230+1)</f>
        <v/>
      </c>
      <c r="Y231" s="17"/>
      <c r="Z231" s="22"/>
      <c r="AA231" s="19"/>
      <c r="AB231" s="23"/>
    </row>
    <row r="232" spans="1:28" ht="21.95" customHeight="1" thickTop="1" thickBot="1">
      <c r="A232" s="15" t="str">
        <f>IF(J232="","",SUBTOTAL(3,$J$16:J232))</f>
        <v/>
      </c>
      <c r="B232" s="16" t="str">
        <f t="shared" si="73"/>
        <v/>
      </c>
      <c r="C232" s="17"/>
      <c r="D232" s="18"/>
      <c r="E232" s="18"/>
      <c r="F232" s="18"/>
      <c r="G232" s="19" t="str">
        <f t="shared" si="74"/>
        <v/>
      </c>
      <c r="H232" s="19" t="str">
        <f t="shared" si="75"/>
        <v/>
      </c>
      <c r="I232" s="19" t="str">
        <f t="shared" si="76"/>
        <v/>
      </c>
      <c r="J232" s="27"/>
      <c r="K232" s="21"/>
      <c r="L232" s="21"/>
      <c r="M232" s="21"/>
      <c r="N232" s="21"/>
      <c r="O232" s="21"/>
      <c r="P232" s="17"/>
      <c r="Q232" s="21"/>
      <c r="R232" s="21"/>
      <c r="S232" s="15" t="str">
        <f t="shared" si="72"/>
        <v/>
      </c>
      <c r="T232" s="22"/>
      <c r="U232" s="17"/>
      <c r="V232" s="23"/>
      <c r="W232" s="19"/>
      <c r="X232" s="15" t="str">
        <f t="shared" ref="X232:X244" si="77">IF(OR($X$10="",J232=""),"",X231+1)</f>
        <v/>
      </c>
      <c r="Y232" s="17"/>
      <c r="Z232" s="22"/>
      <c r="AA232" s="19"/>
      <c r="AB232" s="23"/>
    </row>
    <row r="233" spans="1:28" ht="21.95" customHeight="1" thickTop="1" thickBot="1">
      <c r="A233" s="15" t="str">
        <f>IF(J233="","",SUBTOTAL(3,$J$16:J233))</f>
        <v/>
      </c>
      <c r="B233" s="16" t="str">
        <f t="shared" si="73"/>
        <v/>
      </c>
      <c r="C233" s="17"/>
      <c r="D233" s="18"/>
      <c r="E233" s="18"/>
      <c r="F233" s="18"/>
      <c r="G233" s="19" t="str">
        <f t="shared" si="74"/>
        <v/>
      </c>
      <c r="H233" s="19" t="str">
        <f t="shared" si="75"/>
        <v/>
      </c>
      <c r="I233" s="19" t="str">
        <f t="shared" si="76"/>
        <v/>
      </c>
      <c r="J233" s="27"/>
      <c r="K233" s="21"/>
      <c r="L233" s="21"/>
      <c r="M233" s="21"/>
      <c r="N233" s="21"/>
      <c r="O233" s="21"/>
      <c r="P233" s="17"/>
      <c r="Q233" s="21"/>
      <c r="R233" s="21"/>
      <c r="S233" s="15" t="str">
        <f t="shared" si="72"/>
        <v/>
      </c>
      <c r="T233" s="22"/>
      <c r="U233" s="17"/>
      <c r="V233" s="23"/>
      <c r="W233" s="19"/>
      <c r="X233" s="15" t="str">
        <f t="shared" si="77"/>
        <v/>
      </c>
      <c r="Y233" s="17"/>
      <c r="Z233" s="22"/>
      <c r="AA233" s="19"/>
      <c r="AB233" s="23"/>
    </row>
    <row r="234" spans="1:28" ht="21.95" customHeight="1" thickTop="1" thickBot="1">
      <c r="A234" s="15" t="str">
        <f>IF(J234="","",SUBTOTAL(3,$J$16:J234))</f>
        <v/>
      </c>
      <c r="B234" s="16" t="str">
        <f t="shared" si="73"/>
        <v/>
      </c>
      <c r="C234" s="17"/>
      <c r="D234" s="18"/>
      <c r="E234" s="18"/>
      <c r="F234" s="18"/>
      <c r="G234" s="19" t="str">
        <f t="shared" si="74"/>
        <v/>
      </c>
      <c r="H234" s="19" t="str">
        <f t="shared" si="75"/>
        <v/>
      </c>
      <c r="I234" s="19" t="str">
        <f t="shared" si="76"/>
        <v/>
      </c>
      <c r="J234" s="27"/>
      <c r="K234" s="21"/>
      <c r="L234" s="21"/>
      <c r="M234" s="21"/>
      <c r="N234" s="21"/>
      <c r="O234" s="21"/>
      <c r="P234" s="17"/>
      <c r="Q234" s="21"/>
      <c r="R234" s="21"/>
      <c r="S234" s="15" t="str">
        <f t="shared" si="72"/>
        <v/>
      </c>
      <c r="T234" s="22"/>
      <c r="U234" s="17"/>
      <c r="V234" s="23"/>
      <c r="W234" s="19"/>
      <c r="X234" s="15" t="str">
        <f t="shared" si="77"/>
        <v/>
      </c>
      <c r="Y234" s="17"/>
      <c r="Z234" s="22"/>
      <c r="AA234" s="19"/>
      <c r="AB234" s="23"/>
    </row>
    <row r="235" spans="1:28" ht="21.95" customHeight="1" thickTop="1" thickBot="1">
      <c r="A235" s="15" t="str">
        <f>IF(J235="","",SUBTOTAL(3,$J$16:J235))</f>
        <v/>
      </c>
      <c r="B235" s="16" t="str">
        <f t="shared" si="73"/>
        <v/>
      </c>
      <c r="C235" s="17"/>
      <c r="D235" s="18"/>
      <c r="E235" s="18"/>
      <c r="F235" s="18"/>
      <c r="G235" s="19" t="str">
        <f t="shared" si="74"/>
        <v/>
      </c>
      <c r="H235" s="19" t="str">
        <f t="shared" si="75"/>
        <v/>
      </c>
      <c r="I235" s="19" t="str">
        <f t="shared" si="76"/>
        <v/>
      </c>
      <c r="J235" s="27"/>
      <c r="K235" s="21"/>
      <c r="L235" s="21"/>
      <c r="M235" s="21"/>
      <c r="N235" s="21"/>
      <c r="O235" s="21"/>
      <c r="P235" s="17"/>
      <c r="Q235" s="21"/>
      <c r="R235" s="21"/>
      <c r="S235" s="15" t="str">
        <f>IF(OR($S$10="",J235=""),"",S234+1)</f>
        <v/>
      </c>
      <c r="T235" s="22"/>
      <c r="U235" s="17"/>
      <c r="V235" s="23"/>
      <c r="W235" s="19"/>
      <c r="X235" s="15" t="str">
        <f t="shared" si="77"/>
        <v/>
      </c>
      <c r="Y235" s="17"/>
      <c r="Z235" s="22"/>
      <c r="AA235" s="19"/>
      <c r="AB235" s="23"/>
    </row>
    <row r="236" spans="1:28" ht="21.95" customHeight="1" thickTop="1" thickBot="1">
      <c r="A236" s="15" t="str">
        <f>IF(J236="","",SUBTOTAL(3,$J$16:J236))</f>
        <v/>
      </c>
      <c r="B236" s="16" t="str">
        <f t="shared" si="73"/>
        <v/>
      </c>
      <c r="C236" s="17"/>
      <c r="D236" s="18"/>
      <c r="E236" s="18"/>
      <c r="F236" s="18"/>
      <c r="G236" s="19" t="str">
        <f t="shared" si="74"/>
        <v/>
      </c>
      <c r="H236" s="19" t="str">
        <f t="shared" si="75"/>
        <v/>
      </c>
      <c r="I236" s="19" t="str">
        <f t="shared" si="76"/>
        <v/>
      </c>
      <c r="J236" s="27"/>
      <c r="K236" s="21"/>
      <c r="L236" s="21"/>
      <c r="M236" s="21"/>
      <c r="N236" s="21"/>
      <c r="O236" s="21"/>
      <c r="P236" s="17"/>
      <c r="Q236" s="21"/>
      <c r="R236" s="21"/>
      <c r="S236" s="15" t="str">
        <f t="shared" ref="S236:S242" si="78">IF(OR($S$10="",J236=""),"",S235+1)</f>
        <v/>
      </c>
      <c r="T236" s="22"/>
      <c r="U236" s="17"/>
      <c r="V236" s="23"/>
      <c r="W236" s="19"/>
      <c r="X236" s="15" t="str">
        <f t="shared" si="77"/>
        <v/>
      </c>
      <c r="Y236" s="17"/>
      <c r="Z236" s="22"/>
      <c r="AA236" s="19"/>
      <c r="AB236" s="23"/>
    </row>
    <row r="237" spans="1:28" ht="21.95" customHeight="1" thickTop="1" thickBot="1">
      <c r="A237" s="15" t="str">
        <f>IF(J237="","",SUBTOTAL(3,$J$16:J237))</f>
        <v/>
      </c>
      <c r="B237" s="16" t="str">
        <f t="shared" si="73"/>
        <v/>
      </c>
      <c r="C237" s="17"/>
      <c r="D237" s="18"/>
      <c r="E237" s="18"/>
      <c r="F237" s="18"/>
      <c r="G237" s="19" t="str">
        <f t="shared" si="74"/>
        <v/>
      </c>
      <c r="H237" s="19" t="str">
        <f t="shared" si="75"/>
        <v/>
      </c>
      <c r="I237" s="19" t="str">
        <f t="shared" si="76"/>
        <v/>
      </c>
      <c r="J237" s="27"/>
      <c r="K237" s="21"/>
      <c r="L237" s="21"/>
      <c r="M237" s="21"/>
      <c r="N237" s="21"/>
      <c r="O237" s="21"/>
      <c r="P237" s="17"/>
      <c r="Q237" s="21"/>
      <c r="R237" s="21"/>
      <c r="S237" s="15" t="str">
        <f t="shared" si="78"/>
        <v/>
      </c>
      <c r="T237" s="22"/>
      <c r="U237" s="17"/>
      <c r="V237" s="23"/>
      <c r="W237" s="19"/>
      <c r="X237" s="15" t="str">
        <f t="shared" si="77"/>
        <v/>
      </c>
      <c r="Y237" s="17"/>
      <c r="Z237" s="22"/>
      <c r="AA237" s="19"/>
      <c r="AB237" s="23"/>
    </row>
    <row r="238" spans="1:28" ht="21.95" customHeight="1" thickTop="1" thickBot="1">
      <c r="A238" s="15" t="str">
        <f>IF(J238="","",SUBTOTAL(3,$J$16:J238))</f>
        <v/>
      </c>
      <c r="B238" s="16" t="str">
        <f t="shared" si="73"/>
        <v/>
      </c>
      <c r="C238" s="17"/>
      <c r="D238" s="18"/>
      <c r="E238" s="18"/>
      <c r="F238" s="18"/>
      <c r="G238" s="19" t="str">
        <f t="shared" si="74"/>
        <v/>
      </c>
      <c r="H238" s="19" t="str">
        <f t="shared" si="75"/>
        <v/>
      </c>
      <c r="I238" s="19" t="str">
        <f t="shared" si="76"/>
        <v/>
      </c>
      <c r="J238" s="27"/>
      <c r="K238" s="21"/>
      <c r="L238" s="21"/>
      <c r="M238" s="21"/>
      <c r="N238" s="21"/>
      <c r="O238" s="21"/>
      <c r="P238" s="17"/>
      <c r="Q238" s="21"/>
      <c r="R238" s="21"/>
      <c r="S238" s="15" t="str">
        <f t="shared" si="78"/>
        <v/>
      </c>
      <c r="T238" s="22"/>
      <c r="U238" s="17"/>
      <c r="V238" s="23"/>
      <c r="W238" s="19"/>
      <c r="X238" s="15" t="str">
        <f t="shared" si="77"/>
        <v/>
      </c>
      <c r="Y238" s="17"/>
      <c r="Z238" s="22"/>
      <c r="AA238" s="19"/>
      <c r="AB238" s="23"/>
    </row>
    <row r="239" spans="1:28" ht="21.95" customHeight="1" thickTop="1" thickBot="1">
      <c r="A239" s="15" t="str">
        <f>IF(J239="","",SUBTOTAL(3,$J$16:J239))</f>
        <v/>
      </c>
      <c r="B239" s="16" t="str">
        <f t="shared" si="73"/>
        <v/>
      </c>
      <c r="C239" s="17"/>
      <c r="D239" s="18"/>
      <c r="E239" s="18"/>
      <c r="F239" s="18"/>
      <c r="G239" s="19" t="str">
        <f t="shared" si="74"/>
        <v/>
      </c>
      <c r="H239" s="19" t="str">
        <f t="shared" si="75"/>
        <v/>
      </c>
      <c r="I239" s="19" t="str">
        <f t="shared" si="76"/>
        <v/>
      </c>
      <c r="J239" s="27"/>
      <c r="K239" s="21"/>
      <c r="L239" s="21"/>
      <c r="M239" s="21"/>
      <c r="N239" s="21"/>
      <c r="O239" s="21"/>
      <c r="P239" s="17"/>
      <c r="Q239" s="21"/>
      <c r="R239" s="21"/>
      <c r="S239" s="15" t="str">
        <f t="shared" si="78"/>
        <v/>
      </c>
      <c r="T239" s="22"/>
      <c r="U239" s="17"/>
      <c r="V239" s="23"/>
      <c r="W239" s="19"/>
      <c r="X239" s="15" t="str">
        <f t="shared" si="77"/>
        <v/>
      </c>
      <c r="Y239" s="17"/>
      <c r="Z239" s="22"/>
      <c r="AA239" s="19"/>
      <c r="AB239" s="23"/>
    </row>
    <row r="240" spans="1:28" ht="21.95" customHeight="1" thickTop="1" thickBot="1">
      <c r="A240" s="15" t="str">
        <f>IF(J240="","",SUBTOTAL(3,$J$16:J240))</f>
        <v/>
      </c>
      <c r="B240" s="16" t="str">
        <f t="shared" si="73"/>
        <v/>
      </c>
      <c r="C240" s="17"/>
      <c r="D240" s="18"/>
      <c r="E240" s="18"/>
      <c r="F240" s="18"/>
      <c r="G240" s="19" t="str">
        <f t="shared" si="74"/>
        <v/>
      </c>
      <c r="H240" s="19" t="str">
        <f t="shared" si="75"/>
        <v/>
      </c>
      <c r="I240" s="19" t="str">
        <f t="shared" si="76"/>
        <v/>
      </c>
      <c r="J240" s="27"/>
      <c r="K240" s="21"/>
      <c r="L240" s="21"/>
      <c r="M240" s="21"/>
      <c r="N240" s="21"/>
      <c r="O240" s="21"/>
      <c r="P240" s="17"/>
      <c r="Q240" s="21"/>
      <c r="R240" s="21"/>
      <c r="S240" s="15" t="str">
        <f t="shared" si="78"/>
        <v/>
      </c>
      <c r="T240" s="22"/>
      <c r="U240" s="17"/>
      <c r="V240" s="23"/>
      <c r="W240" s="19"/>
      <c r="X240" s="15" t="str">
        <f t="shared" si="77"/>
        <v/>
      </c>
      <c r="Y240" s="17"/>
      <c r="Z240" s="22"/>
      <c r="AA240" s="19"/>
      <c r="AB240" s="23"/>
    </row>
    <row r="241" spans="1:28" ht="21.95" customHeight="1" thickTop="1" thickBot="1">
      <c r="A241" s="15" t="str">
        <f>IF(J241="","",SUBTOTAL(3,$J$16:J241))</f>
        <v/>
      </c>
      <c r="B241" s="16" t="str">
        <f>IF(OR($B$10="",J241=""),"",B240+1)</f>
        <v/>
      </c>
      <c r="C241" s="17"/>
      <c r="D241" s="18"/>
      <c r="E241" s="18"/>
      <c r="F241" s="18"/>
      <c r="G241" s="19" t="str">
        <f t="shared" si="74"/>
        <v/>
      </c>
      <c r="H241" s="19" t="str">
        <f t="shared" si="75"/>
        <v/>
      </c>
      <c r="I241" s="19" t="str">
        <f t="shared" si="76"/>
        <v/>
      </c>
      <c r="J241" s="27"/>
      <c r="K241" s="21"/>
      <c r="L241" s="21"/>
      <c r="M241" s="21"/>
      <c r="N241" s="21"/>
      <c r="O241" s="21"/>
      <c r="P241" s="17"/>
      <c r="Q241" s="21"/>
      <c r="R241" s="21"/>
      <c r="S241" s="15" t="str">
        <f t="shared" si="78"/>
        <v/>
      </c>
      <c r="T241" s="22"/>
      <c r="U241" s="17"/>
      <c r="V241" s="23"/>
      <c r="W241" s="19"/>
      <c r="X241" s="15" t="str">
        <f t="shared" si="77"/>
        <v/>
      </c>
      <c r="Y241" s="17"/>
      <c r="Z241" s="22"/>
      <c r="AA241" s="19"/>
      <c r="AB241" s="23"/>
    </row>
    <row r="242" spans="1:28" ht="21.95" customHeight="1" thickTop="1" thickBot="1">
      <c r="A242" s="15" t="str">
        <f>IF(J242="","",SUBTOTAL(3,$J$16:J242))</f>
        <v/>
      </c>
      <c r="B242" s="16" t="str">
        <f t="shared" ref="B242:B257" si="79">IF(OR($B$10="",J242=""),"",B241+1)</f>
        <v/>
      </c>
      <c r="C242" s="17"/>
      <c r="D242" s="18"/>
      <c r="E242" s="18"/>
      <c r="F242" s="18"/>
      <c r="G242" s="19" t="str">
        <f t="shared" si="74"/>
        <v/>
      </c>
      <c r="H242" s="19" t="str">
        <f t="shared" si="75"/>
        <v/>
      </c>
      <c r="I242" s="19" t="str">
        <f t="shared" si="76"/>
        <v/>
      </c>
      <c r="J242" s="27"/>
      <c r="K242" s="21"/>
      <c r="L242" s="21"/>
      <c r="M242" s="21"/>
      <c r="N242" s="21"/>
      <c r="O242" s="21"/>
      <c r="P242" s="17"/>
      <c r="Q242" s="21"/>
      <c r="R242" s="21"/>
      <c r="S242" s="15" t="str">
        <f t="shared" si="78"/>
        <v/>
      </c>
      <c r="T242" s="22"/>
      <c r="U242" s="17"/>
      <c r="V242" s="23"/>
      <c r="W242" s="19"/>
      <c r="X242" s="15" t="str">
        <f t="shared" si="77"/>
        <v/>
      </c>
      <c r="Y242" s="17"/>
      <c r="Z242" s="22"/>
      <c r="AA242" s="19"/>
      <c r="AB242" s="23"/>
    </row>
    <row r="243" spans="1:28" ht="21.95" customHeight="1" thickTop="1" thickBot="1">
      <c r="A243" s="15" t="str">
        <f>IF(J243="","",SUBTOTAL(3,$J$16:J243))</f>
        <v/>
      </c>
      <c r="B243" s="16" t="str">
        <f t="shared" si="79"/>
        <v/>
      </c>
      <c r="C243" s="17"/>
      <c r="D243" s="18"/>
      <c r="E243" s="18"/>
      <c r="F243" s="18"/>
      <c r="G243" s="19" t="str">
        <f t="shared" si="74"/>
        <v/>
      </c>
      <c r="H243" s="19" t="str">
        <f t="shared" si="75"/>
        <v/>
      </c>
      <c r="I243" s="19" t="str">
        <f t="shared" si="76"/>
        <v/>
      </c>
      <c r="J243" s="27"/>
      <c r="K243" s="21"/>
      <c r="L243" s="21"/>
      <c r="M243" s="21"/>
      <c r="N243" s="21"/>
      <c r="O243" s="21"/>
      <c r="P243" s="17"/>
      <c r="Q243" s="21"/>
      <c r="R243" s="21"/>
      <c r="S243" s="15" t="str">
        <f>IF(OR($S$10="",J243=""),"",S242+1)</f>
        <v/>
      </c>
      <c r="T243" s="22"/>
      <c r="U243" s="17"/>
      <c r="V243" s="23"/>
      <c r="W243" s="19"/>
      <c r="X243" s="15" t="str">
        <f t="shared" si="77"/>
        <v/>
      </c>
      <c r="Y243" s="17"/>
      <c r="Z243" s="22"/>
      <c r="AA243" s="19"/>
      <c r="AB243" s="23"/>
    </row>
    <row r="244" spans="1:28" ht="21.95" customHeight="1" thickTop="1" thickBot="1">
      <c r="A244" s="15" t="str">
        <f>IF(J244="","",SUBTOTAL(3,$J$16:J244))</f>
        <v/>
      </c>
      <c r="B244" s="16" t="str">
        <f t="shared" si="79"/>
        <v/>
      </c>
      <c r="C244" s="17"/>
      <c r="D244" s="18"/>
      <c r="E244" s="18"/>
      <c r="F244" s="18"/>
      <c r="G244" s="19" t="str">
        <f t="shared" si="74"/>
        <v/>
      </c>
      <c r="H244" s="19" t="str">
        <f t="shared" si="75"/>
        <v/>
      </c>
      <c r="I244" s="19" t="str">
        <f t="shared" si="76"/>
        <v/>
      </c>
      <c r="J244" s="27"/>
      <c r="K244" s="21"/>
      <c r="L244" s="21"/>
      <c r="M244" s="21"/>
      <c r="N244" s="21"/>
      <c r="O244" s="21"/>
      <c r="P244" s="17"/>
      <c r="Q244" s="21"/>
      <c r="R244" s="21"/>
      <c r="S244" s="15" t="str">
        <f t="shared" ref="S244:S253" si="80">IF(OR($S$10="",J244=""),"",S243+1)</f>
        <v/>
      </c>
      <c r="T244" s="22"/>
      <c r="U244" s="17"/>
      <c r="V244" s="23"/>
      <c r="W244" s="19"/>
      <c r="X244" s="15" t="str">
        <f t="shared" si="77"/>
        <v/>
      </c>
      <c r="Y244" s="17"/>
      <c r="Z244" s="22"/>
      <c r="AA244" s="19"/>
      <c r="AB244" s="23"/>
    </row>
    <row r="245" spans="1:28" ht="21.95" customHeight="1" thickTop="1" thickBot="1">
      <c r="A245" s="15" t="str">
        <f>IF(J245="","",SUBTOTAL(3,$J$16:J245))</f>
        <v/>
      </c>
      <c r="B245" s="16" t="str">
        <f t="shared" si="79"/>
        <v/>
      </c>
      <c r="C245" s="17"/>
      <c r="D245" s="18"/>
      <c r="E245" s="18"/>
      <c r="F245" s="18"/>
      <c r="G245" s="19" t="str">
        <f t="shared" si="74"/>
        <v/>
      </c>
      <c r="H245" s="19" t="str">
        <f t="shared" si="75"/>
        <v/>
      </c>
      <c r="I245" s="19" t="str">
        <f t="shared" si="76"/>
        <v/>
      </c>
      <c r="J245" s="27"/>
      <c r="K245" s="21"/>
      <c r="L245" s="21"/>
      <c r="M245" s="21"/>
      <c r="N245" s="21"/>
      <c r="O245" s="21"/>
      <c r="P245" s="17"/>
      <c r="Q245" s="21"/>
      <c r="R245" s="21"/>
      <c r="S245" s="15" t="str">
        <f t="shared" si="80"/>
        <v/>
      </c>
      <c r="T245" s="22"/>
      <c r="U245" s="17"/>
      <c r="V245" s="23"/>
      <c r="W245" s="19"/>
      <c r="X245" s="15" t="str">
        <f>IF(OR($X$10="",J245=""),"",X244+1)</f>
        <v/>
      </c>
      <c r="Y245" s="17"/>
      <c r="Z245" s="22"/>
      <c r="AA245" s="19"/>
      <c r="AB245" s="23"/>
    </row>
    <row r="246" spans="1:28" ht="21.95" customHeight="1" thickTop="1" thickBot="1">
      <c r="A246" s="15" t="str">
        <f>IF(J246="","",SUBTOTAL(3,$J$16:J246))</f>
        <v/>
      </c>
      <c r="B246" s="16" t="str">
        <f t="shared" si="79"/>
        <v/>
      </c>
      <c r="C246" s="17"/>
      <c r="D246" s="18"/>
      <c r="E246" s="18"/>
      <c r="F246" s="18"/>
      <c r="G246" s="19" t="str">
        <f>IF(ISNUMBER(D246),DATEDIF((DATE(F246,E246,D246)),(DATE($I$14,$H$14,$G$14)),"MD"),"")</f>
        <v/>
      </c>
      <c r="H246" s="19" t="str">
        <f>IF(ISNUMBER(E246),DATEDIF((DATE(F246,E246,D246)),(DATE($I$14,$H$14,$G$14)),"YM"),"")</f>
        <v/>
      </c>
      <c r="I246" s="19" t="str">
        <f>IF(ISNUMBER(F246),DATEDIF((DATE(F246,E246,D246)),(DATE($I$14,$H$14,$G$14)),"Y"),"")</f>
        <v/>
      </c>
      <c r="J246" s="27"/>
      <c r="K246" s="21"/>
      <c r="L246" s="21"/>
      <c r="M246" s="21"/>
      <c r="N246" s="21"/>
      <c r="O246" s="21"/>
      <c r="P246" s="17"/>
      <c r="Q246" s="21"/>
      <c r="R246" s="21"/>
      <c r="S246" s="15" t="str">
        <f t="shared" si="80"/>
        <v/>
      </c>
      <c r="T246" s="22"/>
      <c r="U246" s="17"/>
      <c r="V246" s="23"/>
      <c r="W246" s="19"/>
      <c r="X246" s="15" t="str">
        <f t="shared" ref="X246:X260" si="81">IF(OR($X$10="",J246=""),"",X245+1)</f>
        <v/>
      </c>
      <c r="Y246" s="17"/>
      <c r="Z246" s="22"/>
      <c r="AA246" s="19"/>
      <c r="AB246" s="23"/>
    </row>
    <row r="247" spans="1:28" ht="21.95" customHeight="1" thickTop="1" thickBot="1">
      <c r="A247" s="15" t="str">
        <f>IF(J247="","",SUBTOTAL(3,$J$16:J247))</f>
        <v/>
      </c>
      <c r="B247" s="16" t="str">
        <f t="shared" si="79"/>
        <v/>
      </c>
      <c r="C247" s="17"/>
      <c r="D247" s="18"/>
      <c r="E247" s="18"/>
      <c r="F247" s="18"/>
      <c r="G247" s="19" t="str">
        <f t="shared" ref="G247:G262" si="82">IF(ISNUMBER(D247),DATEDIF((DATE(F247,E247,D247)),(DATE($I$14,$H$14,$G$14)),"MD"),"")</f>
        <v/>
      </c>
      <c r="H247" s="19" t="str">
        <f t="shared" ref="H247:H262" si="83">IF(ISNUMBER(E247),DATEDIF((DATE(F247,E247,D247)),(DATE($I$14,$H$14,$G$14)),"YM"),"")</f>
        <v/>
      </c>
      <c r="I247" s="19" t="str">
        <f t="shared" ref="I247:I262" si="84">IF(ISNUMBER(F247),DATEDIF((DATE(F247,E247,D247)),(DATE($I$14,$H$14,$G$14)),"Y"),"")</f>
        <v/>
      </c>
      <c r="J247" s="27"/>
      <c r="K247" s="21"/>
      <c r="L247" s="21"/>
      <c r="M247" s="21"/>
      <c r="N247" s="21"/>
      <c r="O247" s="21"/>
      <c r="P247" s="17"/>
      <c r="Q247" s="21"/>
      <c r="R247" s="21"/>
      <c r="S247" s="15" t="str">
        <f t="shared" si="80"/>
        <v/>
      </c>
      <c r="T247" s="22"/>
      <c r="U247" s="17"/>
      <c r="V247" s="23"/>
      <c r="W247" s="19"/>
      <c r="X247" s="15" t="str">
        <f t="shared" si="81"/>
        <v/>
      </c>
      <c r="Y247" s="17"/>
      <c r="Z247" s="22"/>
      <c r="AA247" s="19"/>
      <c r="AB247" s="23"/>
    </row>
    <row r="248" spans="1:28" ht="21.95" customHeight="1" thickTop="1" thickBot="1">
      <c r="A248" s="15" t="str">
        <f>IF(J248="","",SUBTOTAL(3,$J$16:J248))</f>
        <v/>
      </c>
      <c r="B248" s="16" t="str">
        <f t="shared" si="79"/>
        <v/>
      </c>
      <c r="C248" s="17"/>
      <c r="D248" s="18"/>
      <c r="E248" s="18"/>
      <c r="F248" s="18"/>
      <c r="G248" s="19" t="str">
        <f t="shared" si="82"/>
        <v/>
      </c>
      <c r="H248" s="19" t="str">
        <f t="shared" si="83"/>
        <v/>
      </c>
      <c r="I248" s="19" t="str">
        <f t="shared" si="84"/>
        <v/>
      </c>
      <c r="J248" s="27"/>
      <c r="K248" s="21"/>
      <c r="L248" s="21"/>
      <c r="M248" s="21"/>
      <c r="N248" s="21"/>
      <c r="O248" s="21"/>
      <c r="P248" s="17"/>
      <c r="Q248" s="21"/>
      <c r="R248" s="21"/>
      <c r="S248" s="15" t="str">
        <f t="shared" si="80"/>
        <v/>
      </c>
      <c r="T248" s="22"/>
      <c r="U248" s="17"/>
      <c r="V248" s="23"/>
      <c r="W248" s="19"/>
      <c r="X248" s="15" t="str">
        <f t="shared" si="81"/>
        <v/>
      </c>
      <c r="Y248" s="17"/>
      <c r="Z248" s="22"/>
      <c r="AA248" s="19"/>
      <c r="AB248" s="23"/>
    </row>
    <row r="249" spans="1:28" ht="21.95" customHeight="1" thickTop="1" thickBot="1">
      <c r="A249" s="15" t="str">
        <f>IF(J249="","",SUBTOTAL(3,$J$16:J249))</f>
        <v/>
      </c>
      <c r="B249" s="16" t="str">
        <f t="shared" si="79"/>
        <v/>
      </c>
      <c r="C249" s="17"/>
      <c r="D249" s="18"/>
      <c r="E249" s="18"/>
      <c r="F249" s="18"/>
      <c r="G249" s="19" t="str">
        <f t="shared" si="82"/>
        <v/>
      </c>
      <c r="H249" s="19" t="str">
        <f t="shared" si="83"/>
        <v/>
      </c>
      <c r="I249" s="19" t="str">
        <f t="shared" si="84"/>
        <v/>
      </c>
      <c r="J249" s="27"/>
      <c r="K249" s="21"/>
      <c r="L249" s="21"/>
      <c r="M249" s="21"/>
      <c r="N249" s="21"/>
      <c r="O249" s="21"/>
      <c r="P249" s="17"/>
      <c r="Q249" s="21"/>
      <c r="R249" s="21"/>
      <c r="S249" s="15" t="str">
        <f t="shared" si="80"/>
        <v/>
      </c>
      <c r="T249" s="22"/>
      <c r="U249" s="17"/>
      <c r="V249" s="23"/>
      <c r="W249" s="19"/>
      <c r="X249" s="15" t="str">
        <f t="shared" si="81"/>
        <v/>
      </c>
      <c r="Y249" s="17"/>
      <c r="Z249" s="22"/>
      <c r="AA249" s="19"/>
      <c r="AB249" s="23"/>
    </row>
    <row r="250" spans="1:28" ht="21.95" customHeight="1" thickTop="1" thickBot="1">
      <c r="A250" s="15" t="str">
        <f>IF(J250="","",SUBTOTAL(3,$J$16:J250))</f>
        <v/>
      </c>
      <c r="B250" s="16" t="str">
        <f t="shared" si="79"/>
        <v/>
      </c>
      <c r="C250" s="17"/>
      <c r="D250" s="18"/>
      <c r="E250" s="18"/>
      <c r="F250" s="18"/>
      <c r="G250" s="19" t="str">
        <f t="shared" si="82"/>
        <v/>
      </c>
      <c r="H250" s="19" t="str">
        <f t="shared" si="83"/>
        <v/>
      </c>
      <c r="I250" s="19" t="str">
        <f t="shared" si="84"/>
        <v/>
      </c>
      <c r="J250" s="27"/>
      <c r="K250" s="21"/>
      <c r="L250" s="21"/>
      <c r="M250" s="21"/>
      <c r="N250" s="21"/>
      <c r="O250" s="21"/>
      <c r="P250" s="17"/>
      <c r="Q250" s="21"/>
      <c r="R250" s="21"/>
      <c r="S250" s="15" t="str">
        <f t="shared" si="80"/>
        <v/>
      </c>
      <c r="T250" s="22"/>
      <c r="U250" s="17"/>
      <c r="V250" s="23"/>
      <c r="W250" s="19"/>
      <c r="X250" s="15" t="str">
        <f t="shared" si="81"/>
        <v/>
      </c>
      <c r="Y250" s="17"/>
      <c r="Z250" s="22"/>
      <c r="AA250" s="19"/>
      <c r="AB250" s="23"/>
    </row>
    <row r="251" spans="1:28" ht="21.95" customHeight="1" thickTop="1" thickBot="1">
      <c r="A251" s="15" t="str">
        <f>IF(J251="","",SUBTOTAL(3,$J$16:J251))</f>
        <v/>
      </c>
      <c r="B251" s="16" t="str">
        <f t="shared" si="79"/>
        <v/>
      </c>
      <c r="C251" s="17"/>
      <c r="D251" s="18"/>
      <c r="E251" s="18"/>
      <c r="F251" s="18"/>
      <c r="G251" s="19" t="str">
        <f t="shared" si="82"/>
        <v/>
      </c>
      <c r="H251" s="19" t="str">
        <f t="shared" si="83"/>
        <v/>
      </c>
      <c r="I251" s="19" t="str">
        <f t="shared" si="84"/>
        <v/>
      </c>
      <c r="J251" s="27"/>
      <c r="K251" s="21"/>
      <c r="L251" s="21"/>
      <c r="M251" s="21"/>
      <c r="N251" s="21"/>
      <c r="O251" s="21"/>
      <c r="P251" s="17"/>
      <c r="Q251" s="21"/>
      <c r="R251" s="21"/>
      <c r="S251" s="15" t="str">
        <f t="shared" si="80"/>
        <v/>
      </c>
      <c r="T251" s="22"/>
      <c r="U251" s="17"/>
      <c r="V251" s="23"/>
      <c r="W251" s="19"/>
      <c r="X251" s="15" t="str">
        <f t="shared" si="81"/>
        <v/>
      </c>
      <c r="Y251" s="17"/>
      <c r="Z251" s="22"/>
      <c r="AA251" s="19"/>
      <c r="AB251" s="23"/>
    </row>
    <row r="252" spans="1:28" ht="21.95" customHeight="1" thickTop="1" thickBot="1">
      <c r="A252" s="15" t="str">
        <f>IF(J252="","",SUBTOTAL(3,$J$16:J252))</f>
        <v/>
      </c>
      <c r="B252" s="16" t="str">
        <f t="shared" si="79"/>
        <v/>
      </c>
      <c r="C252" s="17"/>
      <c r="D252" s="18"/>
      <c r="E252" s="18"/>
      <c r="F252" s="18"/>
      <c r="G252" s="19" t="str">
        <f t="shared" si="82"/>
        <v/>
      </c>
      <c r="H252" s="19" t="str">
        <f t="shared" si="83"/>
        <v/>
      </c>
      <c r="I252" s="19" t="str">
        <f t="shared" si="84"/>
        <v/>
      </c>
      <c r="J252" s="27"/>
      <c r="K252" s="21"/>
      <c r="L252" s="21"/>
      <c r="M252" s="21"/>
      <c r="N252" s="21"/>
      <c r="O252" s="21"/>
      <c r="P252" s="17"/>
      <c r="Q252" s="21"/>
      <c r="R252" s="21"/>
      <c r="S252" s="15" t="str">
        <f t="shared" si="80"/>
        <v/>
      </c>
      <c r="T252" s="22"/>
      <c r="U252" s="17"/>
      <c r="V252" s="23"/>
      <c r="W252" s="19"/>
      <c r="X252" s="15" t="str">
        <f t="shared" si="81"/>
        <v/>
      </c>
      <c r="Y252" s="17"/>
      <c r="Z252" s="22"/>
      <c r="AA252" s="19"/>
      <c r="AB252" s="23"/>
    </row>
    <row r="253" spans="1:28" ht="21.95" customHeight="1" thickTop="1" thickBot="1">
      <c r="A253" s="15" t="str">
        <f>IF(J253="","",SUBTOTAL(3,$J$16:J253))</f>
        <v/>
      </c>
      <c r="B253" s="16" t="str">
        <f t="shared" si="79"/>
        <v/>
      </c>
      <c r="C253" s="17"/>
      <c r="D253" s="18"/>
      <c r="E253" s="18"/>
      <c r="F253" s="18"/>
      <c r="G253" s="19" t="str">
        <f t="shared" si="82"/>
        <v/>
      </c>
      <c r="H253" s="19" t="str">
        <f t="shared" si="83"/>
        <v/>
      </c>
      <c r="I253" s="19" t="str">
        <f t="shared" si="84"/>
        <v/>
      </c>
      <c r="J253" s="27"/>
      <c r="K253" s="21"/>
      <c r="L253" s="21"/>
      <c r="M253" s="21"/>
      <c r="N253" s="21"/>
      <c r="O253" s="21"/>
      <c r="P253" s="17"/>
      <c r="Q253" s="21"/>
      <c r="R253" s="21"/>
      <c r="S253" s="15" t="str">
        <f t="shared" si="80"/>
        <v/>
      </c>
      <c r="T253" s="22"/>
      <c r="U253" s="17"/>
      <c r="V253" s="23"/>
      <c r="W253" s="19"/>
      <c r="X253" s="15" t="str">
        <f t="shared" si="81"/>
        <v/>
      </c>
      <c r="Y253" s="17"/>
      <c r="Z253" s="22"/>
      <c r="AA253" s="19"/>
      <c r="AB253" s="23"/>
    </row>
    <row r="254" spans="1:28" ht="21.95" customHeight="1" thickTop="1" thickBot="1">
      <c r="A254" s="15" t="str">
        <f>IF(J254="","",SUBTOTAL(3,$J$16:J254))</f>
        <v/>
      </c>
      <c r="B254" s="16" t="str">
        <f t="shared" si="79"/>
        <v/>
      </c>
      <c r="C254" s="17"/>
      <c r="D254" s="18"/>
      <c r="E254" s="18"/>
      <c r="F254" s="18"/>
      <c r="G254" s="19" t="str">
        <f t="shared" si="82"/>
        <v/>
      </c>
      <c r="H254" s="19" t="str">
        <f t="shared" si="83"/>
        <v/>
      </c>
      <c r="I254" s="19" t="str">
        <f t="shared" si="84"/>
        <v/>
      </c>
      <c r="J254" s="27"/>
      <c r="K254" s="21"/>
      <c r="L254" s="21"/>
      <c r="M254" s="21"/>
      <c r="N254" s="21"/>
      <c r="O254" s="21"/>
      <c r="P254" s="17"/>
      <c r="Q254" s="21"/>
      <c r="R254" s="21"/>
      <c r="S254" s="15" t="str">
        <f>IF(OR($S$10="",J254=""),"",S253+1)</f>
        <v/>
      </c>
      <c r="T254" s="22"/>
      <c r="U254" s="17"/>
      <c r="V254" s="23"/>
      <c r="W254" s="19"/>
      <c r="X254" s="15" t="str">
        <f t="shared" si="81"/>
        <v/>
      </c>
      <c r="Y254" s="17"/>
      <c r="Z254" s="22"/>
      <c r="AA254" s="19"/>
      <c r="AB254" s="23"/>
    </row>
    <row r="255" spans="1:28" ht="21.95" customHeight="1" thickTop="1" thickBot="1">
      <c r="A255" s="15" t="str">
        <f>IF(J255="","",SUBTOTAL(3,$J$16:J255))</f>
        <v/>
      </c>
      <c r="B255" s="16" t="str">
        <f t="shared" si="79"/>
        <v/>
      </c>
      <c r="C255" s="17"/>
      <c r="D255" s="18"/>
      <c r="E255" s="18"/>
      <c r="F255" s="18"/>
      <c r="G255" s="19" t="str">
        <f t="shared" si="82"/>
        <v/>
      </c>
      <c r="H255" s="19" t="str">
        <f t="shared" si="83"/>
        <v/>
      </c>
      <c r="I255" s="19" t="str">
        <f t="shared" si="84"/>
        <v/>
      </c>
      <c r="J255" s="27"/>
      <c r="K255" s="21"/>
      <c r="L255" s="21"/>
      <c r="M255" s="21"/>
      <c r="N255" s="21"/>
      <c r="O255" s="21"/>
      <c r="P255" s="17"/>
      <c r="Q255" s="21"/>
      <c r="R255" s="21"/>
      <c r="S255" s="15" t="str">
        <f t="shared" ref="S255:S263" si="85">IF(OR($S$10="",J255=""),"",S254+1)</f>
        <v/>
      </c>
      <c r="T255" s="22"/>
      <c r="U255" s="17"/>
      <c r="V255" s="23"/>
      <c r="W255" s="19"/>
      <c r="X255" s="15" t="str">
        <f t="shared" si="81"/>
        <v/>
      </c>
      <c r="Y255" s="17"/>
      <c r="Z255" s="22"/>
      <c r="AA255" s="19"/>
      <c r="AB255" s="23"/>
    </row>
    <row r="256" spans="1:28" ht="21.95" customHeight="1" thickTop="1" thickBot="1">
      <c r="A256" s="15" t="str">
        <f>IF(J256="","",SUBTOTAL(3,$J$16:J256))</f>
        <v/>
      </c>
      <c r="B256" s="16" t="str">
        <f>IF(OR($B$10="",J256=""),"",B255+1)</f>
        <v/>
      </c>
      <c r="C256" s="17"/>
      <c r="D256" s="18"/>
      <c r="E256" s="18"/>
      <c r="F256" s="18"/>
      <c r="G256" s="19" t="str">
        <f t="shared" si="82"/>
        <v/>
      </c>
      <c r="H256" s="19" t="str">
        <f t="shared" si="83"/>
        <v/>
      </c>
      <c r="I256" s="19" t="str">
        <f t="shared" si="84"/>
        <v/>
      </c>
      <c r="J256" s="27"/>
      <c r="K256" s="21"/>
      <c r="L256" s="21"/>
      <c r="M256" s="21"/>
      <c r="N256" s="21"/>
      <c r="O256" s="21"/>
      <c r="P256" s="17"/>
      <c r="Q256" s="21"/>
      <c r="R256" s="21"/>
      <c r="S256" s="15" t="str">
        <f t="shared" si="85"/>
        <v/>
      </c>
      <c r="T256" s="22"/>
      <c r="U256" s="17"/>
      <c r="V256" s="23"/>
      <c r="W256" s="19"/>
      <c r="X256" s="15" t="str">
        <f t="shared" si="81"/>
        <v/>
      </c>
      <c r="Y256" s="17"/>
      <c r="Z256" s="22"/>
      <c r="AA256" s="19"/>
      <c r="AB256" s="23"/>
    </row>
    <row r="257" spans="1:28" ht="21.95" customHeight="1" thickTop="1" thickBot="1">
      <c r="A257" s="15" t="str">
        <f>IF(J257="","",SUBTOTAL(3,$J$16:J257))</f>
        <v/>
      </c>
      <c r="B257" s="16" t="str">
        <f t="shared" si="79"/>
        <v/>
      </c>
      <c r="C257" s="17"/>
      <c r="D257" s="18"/>
      <c r="E257" s="18"/>
      <c r="F257" s="18"/>
      <c r="G257" s="19" t="str">
        <f t="shared" si="82"/>
        <v/>
      </c>
      <c r="H257" s="19" t="str">
        <f t="shared" si="83"/>
        <v/>
      </c>
      <c r="I257" s="19" t="str">
        <f t="shared" si="84"/>
        <v/>
      </c>
      <c r="J257" s="27"/>
      <c r="K257" s="21"/>
      <c r="L257" s="21"/>
      <c r="M257" s="21"/>
      <c r="N257" s="21"/>
      <c r="O257" s="21"/>
      <c r="P257" s="17"/>
      <c r="Q257" s="21"/>
      <c r="R257" s="21"/>
      <c r="S257" s="15" t="str">
        <f t="shared" si="85"/>
        <v/>
      </c>
      <c r="T257" s="22"/>
      <c r="U257" s="17"/>
      <c r="V257" s="23"/>
      <c r="W257" s="19"/>
      <c r="X257" s="15" t="str">
        <f t="shared" si="81"/>
        <v/>
      </c>
      <c r="Y257" s="17"/>
      <c r="Z257" s="22"/>
      <c r="AA257" s="19"/>
      <c r="AB257" s="23"/>
    </row>
    <row r="258" spans="1:28" ht="21.95" customHeight="1" thickTop="1" thickBot="1">
      <c r="A258" s="15" t="str">
        <f>IF(J258="","",SUBTOTAL(3,$J$16:J258))</f>
        <v/>
      </c>
      <c r="B258" s="16" t="str">
        <f>IF(OR($B$10="",J258=""),"",B257+1)</f>
        <v/>
      </c>
      <c r="C258" s="17"/>
      <c r="D258" s="18"/>
      <c r="E258" s="18"/>
      <c r="F258" s="18"/>
      <c r="G258" s="19" t="str">
        <f t="shared" si="82"/>
        <v/>
      </c>
      <c r="H258" s="19" t="str">
        <f t="shared" si="83"/>
        <v/>
      </c>
      <c r="I258" s="19" t="str">
        <f t="shared" si="84"/>
        <v/>
      </c>
      <c r="J258" s="27"/>
      <c r="K258" s="21"/>
      <c r="L258" s="21"/>
      <c r="M258" s="21"/>
      <c r="N258" s="21"/>
      <c r="O258" s="21"/>
      <c r="P258" s="17"/>
      <c r="Q258" s="21"/>
      <c r="R258" s="21"/>
      <c r="S258" s="15" t="str">
        <f t="shared" si="85"/>
        <v/>
      </c>
      <c r="T258" s="22"/>
      <c r="U258" s="17"/>
      <c r="V258" s="23"/>
      <c r="W258" s="19"/>
      <c r="X258" s="15" t="str">
        <f t="shared" si="81"/>
        <v/>
      </c>
      <c r="Y258" s="17"/>
      <c r="Z258" s="22"/>
      <c r="AA258" s="19"/>
      <c r="AB258" s="23"/>
    </row>
    <row r="259" spans="1:28" ht="21.95" customHeight="1" thickTop="1" thickBot="1">
      <c r="A259" s="15" t="str">
        <f>IF(J259="","",SUBTOTAL(3,$J$16:J259))</f>
        <v/>
      </c>
      <c r="B259" s="16" t="str">
        <f t="shared" ref="B259:B272" si="86">IF(OR($B$10="",J259=""),"",B258+1)</f>
        <v/>
      </c>
      <c r="C259" s="17"/>
      <c r="D259" s="18"/>
      <c r="E259" s="18"/>
      <c r="F259" s="18"/>
      <c r="G259" s="19" t="str">
        <f t="shared" si="82"/>
        <v/>
      </c>
      <c r="H259" s="19" t="str">
        <f t="shared" si="83"/>
        <v/>
      </c>
      <c r="I259" s="19" t="str">
        <f t="shared" si="84"/>
        <v/>
      </c>
      <c r="J259" s="27"/>
      <c r="K259" s="21"/>
      <c r="L259" s="21"/>
      <c r="M259" s="21"/>
      <c r="N259" s="21"/>
      <c r="O259" s="21"/>
      <c r="P259" s="17"/>
      <c r="Q259" s="21"/>
      <c r="R259" s="21"/>
      <c r="S259" s="15" t="str">
        <f t="shared" si="85"/>
        <v/>
      </c>
      <c r="T259" s="22"/>
      <c r="U259" s="17"/>
      <c r="V259" s="23"/>
      <c r="W259" s="19"/>
      <c r="X259" s="15" t="str">
        <f>IF(OR($X$10="",J259=""),"",X258+1)</f>
        <v/>
      </c>
      <c r="Y259" s="17"/>
      <c r="Z259" s="22"/>
      <c r="AA259" s="19"/>
      <c r="AB259" s="23"/>
    </row>
    <row r="260" spans="1:28" ht="21.95" customHeight="1" thickTop="1" thickBot="1">
      <c r="A260" s="15" t="str">
        <f>IF(J260="","",SUBTOTAL(3,$J$16:J260))</f>
        <v/>
      </c>
      <c r="B260" s="16" t="str">
        <f t="shared" si="86"/>
        <v/>
      </c>
      <c r="C260" s="17"/>
      <c r="D260" s="18"/>
      <c r="E260" s="18"/>
      <c r="F260" s="18"/>
      <c r="G260" s="19" t="str">
        <f t="shared" si="82"/>
        <v/>
      </c>
      <c r="H260" s="19" t="str">
        <f t="shared" si="83"/>
        <v/>
      </c>
      <c r="I260" s="19" t="str">
        <f t="shared" si="84"/>
        <v/>
      </c>
      <c r="J260" s="27"/>
      <c r="K260" s="21"/>
      <c r="L260" s="21"/>
      <c r="M260" s="21"/>
      <c r="N260" s="21"/>
      <c r="O260" s="21"/>
      <c r="P260" s="17"/>
      <c r="Q260" s="21"/>
      <c r="R260" s="21"/>
      <c r="S260" s="15" t="str">
        <f t="shared" si="85"/>
        <v/>
      </c>
      <c r="T260" s="22"/>
      <c r="U260" s="17"/>
      <c r="V260" s="23"/>
      <c r="W260" s="19"/>
      <c r="X260" s="15" t="str">
        <f t="shared" si="81"/>
        <v/>
      </c>
      <c r="Y260" s="17"/>
      <c r="Z260" s="22"/>
      <c r="AA260" s="19"/>
      <c r="AB260" s="23"/>
    </row>
    <row r="261" spans="1:28" ht="21.95" customHeight="1" thickTop="1" thickBot="1">
      <c r="A261" s="15" t="str">
        <f>IF(J261="","",SUBTOTAL(3,$J$16:J261))</f>
        <v/>
      </c>
      <c r="B261" s="16" t="str">
        <f t="shared" si="86"/>
        <v/>
      </c>
      <c r="C261" s="17"/>
      <c r="D261" s="18"/>
      <c r="E261" s="18"/>
      <c r="F261" s="18"/>
      <c r="G261" s="19" t="str">
        <f t="shared" si="82"/>
        <v/>
      </c>
      <c r="H261" s="19" t="str">
        <f t="shared" si="83"/>
        <v/>
      </c>
      <c r="I261" s="19" t="str">
        <f t="shared" si="84"/>
        <v/>
      </c>
      <c r="J261" s="27"/>
      <c r="K261" s="21"/>
      <c r="L261" s="21"/>
      <c r="M261" s="21"/>
      <c r="N261" s="21"/>
      <c r="O261" s="21"/>
      <c r="P261" s="17"/>
      <c r="Q261" s="21"/>
      <c r="R261" s="21"/>
      <c r="S261" s="15" t="str">
        <f t="shared" si="85"/>
        <v/>
      </c>
      <c r="T261" s="22"/>
      <c r="U261" s="17"/>
      <c r="V261" s="23"/>
      <c r="W261" s="19"/>
      <c r="X261" s="15" t="str">
        <f>IF(OR($X$10="",J261=""),"",X260+1)</f>
        <v/>
      </c>
      <c r="Y261" s="17"/>
      <c r="Z261" s="22"/>
      <c r="AA261" s="19"/>
      <c r="AB261" s="23"/>
    </row>
    <row r="262" spans="1:28" ht="21.95" customHeight="1" thickTop="1" thickBot="1">
      <c r="A262" s="15" t="str">
        <f>IF(J262="","",SUBTOTAL(3,$J$16:J262))</f>
        <v/>
      </c>
      <c r="B262" s="16" t="str">
        <f t="shared" si="86"/>
        <v/>
      </c>
      <c r="C262" s="17"/>
      <c r="D262" s="18"/>
      <c r="E262" s="18"/>
      <c r="F262" s="18"/>
      <c r="G262" s="19" t="str">
        <f t="shared" si="82"/>
        <v/>
      </c>
      <c r="H262" s="19" t="str">
        <f t="shared" si="83"/>
        <v/>
      </c>
      <c r="I262" s="19" t="str">
        <f t="shared" si="84"/>
        <v/>
      </c>
      <c r="J262" s="27"/>
      <c r="K262" s="21"/>
      <c r="L262" s="21"/>
      <c r="M262" s="21"/>
      <c r="N262" s="21"/>
      <c r="O262" s="21"/>
      <c r="P262" s="17"/>
      <c r="Q262" s="21"/>
      <c r="R262" s="21"/>
      <c r="S262" s="15" t="str">
        <f t="shared" si="85"/>
        <v/>
      </c>
      <c r="T262" s="22"/>
      <c r="U262" s="17"/>
      <c r="V262" s="23"/>
      <c r="W262" s="19"/>
      <c r="X262" s="15" t="str">
        <f t="shared" ref="X262:X274" si="87">IF(OR($X$10="",J262=""),"",X261+1)</f>
        <v/>
      </c>
      <c r="Y262" s="17"/>
      <c r="Z262" s="22"/>
      <c r="AA262" s="19"/>
      <c r="AB262" s="23"/>
    </row>
    <row r="263" spans="1:28" ht="21.95" customHeight="1" thickTop="1" thickBot="1">
      <c r="A263" s="15" t="str">
        <f>IF(J263="","",SUBTOTAL(3,$J$16:J263))</f>
        <v/>
      </c>
      <c r="B263" s="16" t="str">
        <f t="shared" si="86"/>
        <v/>
      </c>
      <c r="C263" s="17"/>
      <c r="D263" s="18"/>
      <c r="E263" s="18"/>
      <c r="F263" s="18"/>
      <c r="G263" s="19" t="str">
        <f>IF(ISNUMBER(D263),DATEDIF((DATE(F263,E263,D263)),(DATE($I$14,$H$14,$G$14)),"MD"),"")</f>
        <v/>
      </c>
      <c r="H263" s="19" t="str">
        <f>IF(ISNUMBER(E263),DATEDIF((DATE(F263,E263,D263)),(DATE($I$14,$H$14,$G$14)),"YM"),"")</f>
        <v/>
      </c>
      <c r="I263" s="19" t="str">
        <f>IF(ISNUMBER(F263),DATEDIF((DATE(F263,E263,D263)),(DATE($I$14,$H$14,$G$14)),"Y"),"")</f>
        <v/>
      </c>
      <c r="J263" s="27"/>
      <c r="K263" s="21"/>
      <c r="L263" s="21"/>
      <c r="M263" s="21"/>
      <c r="N263" s="21"/>
      <c r="O263" s="21"/>
      <c r="P263" s="17"/>
      <c r="Q263" s="21"/>
      <c r="R263" s="21"/>
      <c r="S263" s="15" t="str">
        <f t="shared" si="85"/>
        <v/>
      </c>
      <c r="T263" s="22"/>
      <c r="U263" s="17"/>
      <c r="V263" s="23"/>
      <c r="W263" s="19"/>
      <c r="X263" s="15" t="str">
        <f t="shared" si="87"/>
        <v/>
      </c>
      <c r="Y263" s="17"/>
      <c r="Z263" s="22"/>
      <c r="AA263" s="19"/>
      <c r="AB263" s="23"/>
    </row>
    <row r="264" spans="1:28" ht="21.95" customHeight="1" thickTop="1" thickBot="1">
      <c r="A264" s="15" t="str">
        <f>IF(J264="","",SUBTOTAL(3,$J$16:J264))</f>
        <v/>
      </c>
      <c r="B264" s="16" t="str">
        <f t="shared" si="86"/>
        <v/>
      </c>
      <c r="C264" s="17"/>
      <c r="D264" s="18"/>
      <c r="E264" s="18"/>
      <c r="F264" s="18"/>
      <c r="G264" s="19" t="str">
        <f t="shared" ref="G264:G280" si="88">IF(ISNUMBER(D264),DATEDIF((DATE(F264,E264,D264)),(DATE($I$14,$H$14,$G$14)),"MD"),"")</f>
        <v/>
      </c>
      <c r="H264" s="19" t="str">
        <f t="shared" ref="H264:H280" si="89">IF(ISNUMBER(E264),DATEDIF((DATE(F264,E264,D264)),(DATE($I$14,$H$14,$G$14)),"YM"),"")</f>
        <v/>
      </c>
      <c r="I264" s="19" t="str">
        <f t="shared" ref="I264:I280" si="90">IF(ISNUMBER(F264),DATEDIF((DATE(F264,E264,D264)),(DATE($I$14,$H$14,$G$14)),"Y"),"")</f>
        <v/>
      </c>
      <c r="J264" s="27"/>
      <c r="K264" s="21"/>
      <c r="L264" s="21"/>
      <c r="M264" s="21"/>
      <c r="N264" s="21"/>
      <c r="O264" s="21"/>
      <c r="P264" s="17"/>
      <c r="Q264" s="21"/>
      <c r="R264" s="21"/>
      <c r="S264" s="15" t="str">
        <f>IF(OR($S$10="",J264=""),"",S263+1)</f>
        <v/>
      </c>
      <c r="T264" s="22"/>
      <c r="U264" s="17"/>
      <c r="V264" s="23"/>
      <c r="W264" s="19"/>
      <c r="X264" s="15" t="str">
        <f t="shared" si="87"/>
        <v/>
      </c>
      <c r="Y264" s="17"/>
      <c r="Z264" s="22"/>
      <c r="AA264" s="19"/>
      <c r="AB264" s="23"/>
    </row>
    <row r="265" spans="1:28" ht="21.95" customHeight="1" thickTop="1" thickBot="1">
      <c r="A265" s="15" t="str">
        <f>IF(J265="","",SUBTOTAL(3,$J$16:J265))</f>
        <v/>
      </c>
      <c r="B265" s="16" t="str">
        <f t="shared" si="86"/>
        <v/>
      </c>
      <c r="C265" s="17"/>
      <c r="D265" s="18"/>
      <c r="E265" s="18"/>
      <c r="F265" s="18"/>
      <c r="G265" s="19" t="str">
        <f t="shared" si="88"/>
        <v/>
      </c>
      <c r="H265" s="19" t="str">
        <f t="shared" si="89"/>
        <v/>
      </c>
      <c r="I265" s="19" t="str">
        <f t="shared" si="90"/>
        <v/>
      </c>
      <c r="J265" s="27"/>
      <c r="K265" s="21"/>
      <c r="L265" s="21"/>
      <c r="M265" s="21"/>
      <c r="N265" s="21"/>
      <c r="O265" s="21"/>
      <c r="P265" s="17"/>
      <c r="Q265" s="21"/>
      <c r="R265" s="21"/>
      <c r="S265" s="15" t="str">
        <f t="shared" ref="S265:S272" si="91">IF(OR($S$10="",J265=""),"",S264+1)</f>
        <v/>
      </c>
      <c r="T265" s="22"/>
      <c r="U265" s="17"/>
      <c r="V265" s="23"/>
      <c r="W265" s="19"/>
      <c r="X265" s="15" t="str">
        <f t="shared" si="87"/>
        <v/>
      </c>
      <c r="Y265" s="17"/>
      <c r="Z265" s="22"/>
      <c r="AA265" s="19"/>
      <c r="AB265" s="23"/>
    </row>
    <row r="266" spans="1:28" ht="21.95" customHeight="1" thickTop="1" thickBot="1">
      <c r="A266" s="15" t="str">
        <f>IF(J266="","",SUBTOTAL(3,$J$16:J266))</f>
        <v/>
      </c>
      <c r="B266" s="16" t="str">
        <f t="shared" si="86"/>
        <v/>
      </c>
      <c r="C266" s="17"/>
      <c r="D266" s="18"/>
      <c r="E266" s="18"/>
      <c r="F266" s="18"/>
      <c r="G266" s="19" t="str">
        <f t="shared" si="88"/>
        <v/>
      </c>
      <c r="H266" s="19" t="str">
        <f t="shared" si="89"/>
        <v/>
      </c>
      <c r="I266" s="19" t="str">
        <f t="shared" si="90"/>
        <v/>
      </c>
      <c r="J266" s="27"/>
      <c r="K266" s="21"/>
      <c r="L266" s="21"/>
      <c r="M266" s="21"/>
      <c r="N266" s="21"/>
      <c r="O266" s="21"/>
      <c r="P266" s="17"/>
      <c r="Q266" s="21"/>
      <c r="R266" s="21"/>
      <c r="S266" s="15" t="str">
        <f t="shared" si="91"/>
        <v/>
      </c>
      <c r="T266" s="22"/>
      <c r="U266" s="17"/>
      <c r="V266" s="23"/>
      <c r="W266" s="19"/>
      <c r="X266" s="15" t="str">
        <f t="shared" si="87"/>
        <v/>
      </c>
      <c r="Y266" s="17"/>
      <c r="Z266" s="22"/>
      <c r="AA266" s="19"/>
      <c r="AB266" s="23"/>
    </row>
    <row r="267" spans="1:28" ht="21.95" customHeight="1" thickTop="1" thickBot="1">
      <c r="A267" s="15" t="str">
        <f>IF(J267="","",SUBTOTAL(3,$J$16:J267))</f>
        <v/>
      </c>
      <c r="B267" s="16" t="str">
        <f t="shared" si="86"/>
        <v/>
      </c>
      <c r="C267" s="17"/>
      <c r="D267" s="18"/>
      <c r="E267" s="18"/>
      <c r="F267" s="18"/>
      <c r="G267" s="19" t="str">
        <f t="shared" si="88"/>
        <v/>
      </c>
      <c r="H267" s="19" t="str">
        <f t="shared" si="89"/>
        <v/>
      </c>
      <c r="I267" s="19" t="str">
        <f t="shared" si="90"/>
        <v/>
      </c>
      <c r="J267" s="27"/>
      <c r="K267" s="21"/>
      <c r="L267" s="21"/>
      <c r="M267" s="21"/>
      <c r="N267" s="21"/>
      <c r="O267" s="21"/>
      <c r="P267" s="17"/>
      <c r="Q267" s="21"/>
      <c r="R267" s="21"/>
      <c r="S267" s="15" t="str">
        <f t="shared" si="91"/>
        <v/>
      </c>
      <c r="T267" s="22"/>
      <c r="U267" s="17"/>
      <c r="V267" s="23"/>
      <c r="W267" s="19"/>
      <c r="X267" s="15" t="str">
        <f t="shared" si="87"/>
        <v/>
      </c>
      <c r="Y267" s="17"/>
      <c r="Z267" s="22"/>
      <c r="AA267" s="19"/>
      <c r="AB267" s="23"/>
    </row>
    <row r="268" spans="1:28" ht="21.95" customHeight="1" thickTop="1" thickBot="1">
      <c r="A268" s="15" t="str">
        <f>IF(J268="","",SUBTOTAL(3,$J$16:J268))</f>
        <v/>
      </c>
      <c r="B268" s="16" t="str">
        <f t="shared" si="86"/>
        <v/>
      </c>
      <c r="C268" s="17"/>
      <c r="D268" s="18"/>
      <c r="E268" s="18"/>
      <c r="F268" s="18"/>
      <c r="G268" s="19" t="str">
        <f t="shared" si="88"/>
        <v/>
      </c>
      <c r="H268" s="19" t="str">
        <f t="shared" si="89"/>
        <v/>
      </c>
      <c r="I268" s="19" t="str">
        <f t="shared" si="90"/>
        <v/>
      </c>
      <c r="J268" s="27"/>
      <c r="K268" s="21"/>
      <c r="L268" s="21"/>
      <c r="M268" s="21"/>
      <c r="N268" s="21"/>
      <c r="O268" s="21"/>
      <c r="P268" s="17"/>
      <c r="Q268" s="21"/>
      <c r="R268" s="21"/>
      <c r="S268" s="15" t="str">
        <f t="shared" si="91"/>
        <v/>
      </c>
      <c r="T268" s="22"/>
      <c r="U268" s="17"/>
      <c r="V268" s="23"/>
      <c r="W268" s="19"/>
      <c r="X268" s="15" t="str">
        <f t="shared" si="87"/>
        <v/>
      </c>
      <c r="Y268" s="17"/>
      <c r="Z268" s="22"/>
      <c r="AA268" s="19"/>
      <c r="AB268" s="23"/>
    </row>
    <row r="269" spans="1:28" ht="21.95" customHeight="1" thickTop="1" thickBot="1">
      <c r="A269" s="15" t="str">
        <f>IF(J269="","",SUBTOTAL(3,$J$16:J269))</f>
        <v/>
      </c>
      <c r="B269" s="16" t="str">
        <f t="shared" si="86"/>
        <v/>
      </c>
      <c r="C269" s="17"/>
      <c r="D269" s="18"/>
      <c r="E269" s="18"/>
      <c r="F269" s="18"/>
      <c r="G269" s="19" t="str">
        <f t="shared" si="88"/>
        <v/>
      </c>
      <c r="H269" s="19" t="str">
        <f t="shared" si="89"/>
        <v/>
      </c>
      <c r="I269" s="19" t="str">
        <f t="shared" si="90"/>
        <v/>
      </c>
      <c r="J269" s="27"/>
      <c r="K269" s="21"/>
      <c r="L269" s="21"/>
      <c r="M269" s="21"/>
      <c r="N269" s="21"/>
      <c r="O269" s="21"/>
      <c r="P269" s="17"/>
      <c r="Q269" s="21"/>
      <c r="R269" s="21"/>
      <c r="S269" s="15" t="str">
        <f t="shared" si="91"/>
        <v/>
      </c>
      <c r="T269" s="22"/>
      <c r="U269" s="17"/>
      <c r="V269" s="23"/>
      <c r="W269" s="19"/>
      <c r="X269" s="15" t="str">
        <f t="shared" si="87"/>
        <v/>
      </c>
      <c r="Y269" s="17"/>
      <c r="Z269" s="22"/>
      <c r="AA269" s="19"/>
      <c r="AB269" s="23"/>
    </row>
    <row r="270" spans="1:28" ht="21.95" customHeight="1" thickTop="1" thickBot="1">
      <c r="A270" s="15" t="str">
        <f>IF(J270="","",SUBTOTAL(3,$J$16:J270))</f>
        <v/>
      </c>
      <c r="B270" s="16" t="str">
        <f t="shared" si="86"/>
        <v/>
      </c>
      <c r="C270" s="17"/>
      <c r="D270" s="18"/>
      <c r="E270" s="18"/>
      <c r="F270" s="18"/>
      <c r="G270" s="19" t="str">
        <f t="shared" si="88"/>
        <v/>
      </c>
      <c r="H270" s="19" t="str">
        <f t="shared" si="89"/>
        <v/>
      </c>
      <c r="I270" s="19" t="str">
        <f t="shared" si="90"/>
        <v/>
      </c>
      <c r="J270" s="27"/>
      <c r="K270" s="21"/>
      <c r="L270" s="21"/>
      <c r="M270" s="21"/>
      <c r="N270" s="21"/>
      <c r="O270" s="21"/>
      <c r="P270" s="17"/>
      <c r="Q270" s="21"/>
      <c r="R270" s="21"/>
      <c r="S270" s="15" t="str">
        <f t="shared" si="91"/>
        <v/>
      </c>
      <c r="T270" s="22"/>
      <c r="U270" s="17"/>
      <c r="V270" s="23"/>
      <c r="W270" s="19"/>
      <c r="X270" s="15" t="str">
        <f t="shared" si="87"/>
        <v/>
      </c>
      <c r="Y270" s="17"/>
      <c r="Z270" s="22"/>
      <c r="AA270" s="19"/>
      <c r="AB270" s="23"/>
    </row>
    <row r="271" spans="1:28" ht="21.95" customHeight="1" thickTop="1" thickBot="1">
      <c r="A271" s="15" t="str">
        <f>IF(J271="","",SUBTOTAL(3,$J$16:J271))</f>
        <v/>
      </c>
      <c r="B271" s="16" t="str">
        <f t="shared" si="86"/>
        <v/>
      </c>
      <c r="C271" s="17"/>
      <c r="D271" s="18"/>
      <c r="E271" s="18"/>
      <c r="F271" s="18"/>
      <c r="G271" s="19" t="str">
        <f t="shared" si="88"/>
        <v/>
      </c>
      <c r="H271" s="19" t="str">
        <f t="shared" si="89"/>
        <v/>
      </c>
      <c r="I271" s="19" t="str">
        <f t="shared" si="90"/>
        <v/>
      </c>
      <c r="J271" s="27"/>
      <c r="K271" s="21"/>
      <c r="L271" s="21"/>
      <c r="M271" s="21"/>
      <c r="N271" s="21"/>
      <c r="O271" s="21"/>
      <c r="P271" s="17"/>
      <c r="Q271" s="21"/>
      <c r="R271" s="21"/>
      <c r="S271" s="15" t="str">
        <f t="shared" si="91"/>
        <v/>
      </c>
      <c r="T271" s="22"/>
      <c r="U271" s="17"/>
      <c r="V271" s="23"/>
      <c r="W271" s="19"/>
      <c r="X271" s="15" t="str">
        <f t="shared" si="87"/>
        <v/>
      </c>
      <c r="Y271" s="17"/>
      <c r="Z271" s="22"/>
      <c r="AA271" s="19"/>
      <c r="AB271" s="23"/>
    </row>
    <row r="272" spans="1:28" ht="21.95" customHeight="1" thickTop="1" thickBot="1">
      <c r="A272" s="15" t="str">
        <f>IF(J272="","",SUBTOTAL(3,$J$16:J272))</f>
        <v/>
      </c>
      <c r="B272" s="16" t="str">
        <f t="shared" si="86"/>
        <v/>
      </c>
      <c r="C272" s="17"/>
      <c r="D272" s="18"/>
      <c r="E272" s="18"/>
      <c r="F272" s="18"/>
      <c r="G272" s="19" t="str">
        <f t="shared" si="88"/>
        <v/>
      </c>
      <c r="H272" s="19" t="str">
        <f t="shared" si="89"/>
        <v/>
      </c>
      <c r="I272" s="19" t="str">
        <f t="shared" si="90"/>
        <v/>
      </c>
      <c r="J272" s="27"/>
      <c r="K272" s="21"/>
      <c r="L272" s="21"/>
      <c r="M272" s="21"/>
      <c r="N272" s="21"/>
      <c r="O272" s="21"/>
      <c r="P272" s="17"/>
      <c r="Q272" s="21"/>
      <c r="R272" s="21"/>
      <c r="S272" s="15" t="str">
        <f t="shared" si="91"/>
        <v/>
      </c>
      <c r="T272" s="22"/>
      <c r="U272" s="17"/>
      <c r="V272" s="23"/>
      <c r="W272" s="19"/>
      <c r="X272" s="15" t="str">
        <f t="shared" si="87"/>
        <v/>
      </c>
      <c r="Y272" s="17"/>
      <c r="Z272" s="22"/>
      <c r="AA272" s="19"/>
      <c r="AB272" s="23"/>
    </row>
    <row r="273" spans="1:28" ht="21.95" customHeight="1" thickTop="1" thickBot="1">
      <c r="A273" s="15" t="str">
        <f>IF(J273="","",SUBTOTAL(3,$J$16:J273))</f>
        <v/>
      </c>
      <c r="B273" s="16" t="str">
        <f>IF(OR($B$10="",J273=""),"",B272+1)</f>
        <v/>
      </c>
      <c r="C273" s="17"/>
      <c r="D273" s="18"/>
      <c r="E273" s="18"/>
      <c r="F273" s="18"/>
      <c r="G273" s="19" t="str">
        <f t="shared" si="88"/>
        <v/>
      </c>
      <c r="H273" s="19" t="str">
        <f t="shared" si="89"/>
        <v/>
      </c>
      <c r="I273" s="19" t="str">
        <f t="shared" si="90"/>
        <v/>
      </c>
      <c r="J273" s="27"/>
      <c r="K273" s="21"/>
      <c r="L273" s="21"/>
      <c r="M273" s="21"/>
      <c r="N273" s="21"/>
      <c r="O273" s="21"/>
      <c r="P273" s="17"/>
      <c r="Q273" s="21"/>
      <c r="R273" s="21"/>
      <c r="S273" s="15" t="str">
        <f>IF(OR($S$10="",J273=""),"",S272+1)</f>
        <v/>
      </c>
      <c r="T273" s="22"/>
      <c r="U273" s="17"/>
      <c r="V273" s="23"/>
      <c r="W273" s="19"/>
      <c r="X273" s="15" t="str">
        <f t="shared" si="87"/>
        <v/>
      </c>
      <c r="Y273" s="17"/>
      <c r="Z273" s="22"/>
      <c r="AA273" s="19"/>
      <c r="AB273" s="23"/>
    </row>
    <row r="274" spans="1:28" ht="21.95" customHeight="1" thickTop="1" thickBot="1">
      <c r="A274" s="15" t="str">
        <f>IF(J274="","",SUBTOTAL(3,$J$16:J274))</f>
        <v/>
      </c>
      <c r="B274" s="16" t="str">
        <f>IF(OR($B$10="",J274=""),"",B273+1)</f>
        <v/>
      </c>
      <c r="C274" s="17"/>
      <c r="D274" s="18"/>
      <c r="E274" s="18"/>
      <c r="F274" s="18"/>
      <c r="G274" s="19" t="str">
        <f t="shared" si="88"/>
        <v/>
      </c>
      <c r="H274" s="19" t="str">
        <f t="shared" si="89"/>
        <v/>
      </c>
      <c r="I274" s="19" t="str">
        <f t="shared" si="90"/>
        <v/>
      </c>
      <c r="J274" s="27"/>
      <c r="K274" s="21"/>
      <c r="L274" s="21"/>
      <c r="M274" s="21"/>
      <c r="N274" s="21"/>
      <c r="O274" s="21"/>
      <c r="P274" s="17"/>
      <c r="Q274" s="21"/>
      <c r="R274" s="21"/>
      <c r="S274" s="15" t="str">
        <f t="shared" ref="S274:S284" si="92">IF(OR($S$10="",J274=""),"",S273+1)</f>
        <v/>
      </c>
      <c r="T274" s="22"/>
      <c r="U274" s="17"/>
      <c r="V274" s="23"/>
      <c r="W274" s="19"/>
      <c r="X274" s="15" t="str">
        <f t="shared" si="87"/>
        <v/>
      </c>
      <c r="Y274" s="17"/>
      <c r="Z274" s="22"/>
      <c r="AA274" s="19"/>
      <c r="AB274" s="23"/>
    </row>
    <row r="275" spans="1:28" ht="21.95" customHeight="1" thickTop="1" thickBot="1">
      <c r="A275" s="15" t="str">
        <f>IF(J275="","",SUBTOTAL(3,$J$16:J275))</f>
        <v/>
      </c>
      <c r="B275" s="16" t="str">
        <f t="shared" ref="B275:B290" si="93">IF(OR($B$10="",J275=""),"",B274+1)</f>
        <v/>
      </c>
      <c r="C275" s="17"/>
      <c r="D275" s="18"/>
      <c r="E275" s="18"/>
      <c r="F275" s="18"/>
      <c r="G275" s="19" t="str">
        <f t="shared" si="88"/>
        <v/>
      </c>
      <c r="H275" s="19" t="str">
        <f t="shared" si="89"/>
        <v/>
      </c>
      <c r="I275" s="19" t="str">
        <f t="shared" si="90"/>
        <v/>
      </c>
      <c r="J275" s="27"/>
      <c r="K275" s="21"/>
      <c r="L275" s="21"/>
      <c r="M275" s="21"/>
      <c r="N275" s="21"/>
      <c r="O275" s="21"/>
      <c r="P275" s="17"/>
      <c r="Q275" s="21"/>
      <c r="R275" s="21"/>
      <c r="S275" s="15" t="str">
        <f t="shared" si="92"/>
        <v/>
      </c>
      <c r="T275" s="22"/>
      <c r="U275" s="17"/>
      <c r="V275" s="23"/>
      <c r="W275" s="19"/>
      <c r="X275" s="15" t="str">
        <f>IF(OR($X$10="",J275=""),"",X274+1)</f>
        <v/>
      </c>
      <c r="Y275" s="17"/>
      <c r="Z275" s="22"/>
      <c r="AA275" s="19"/>
      <c r="AB275" s="23"/>
    </row>
    <row r="276" spans="1:28" ht="21.95" customHeight="1" thickTop="1" thickBot="1">
      <c r="A276" s="15" t="str">
        <f>IF(J276="","",SUBTOTAL(3,$J$16:J276))</f>
        <v/>
      </c>
      <c r="B276" s="16" t="str">
        <f t="shared" si="93"/>
        <v/>
      </c>
      <c r="C276" s="17"/>
      <c r="D276" s="18"/>
      <c r="E276" s="18"/>
      <c r="F276" s="18"/>
      <c r="G276" s="19" t="str">
        <f t="shared" si="88"/>
        <v/>
      </c>
      <c r="H276" s="19" t="str">
        <f t="shared" si="89"/>
        <v/>
      </c>
      <c r="I276" s="19" t="str">
        <f t="shared" si="90"/>
        <v/>
      </c>
      <c r="J276" s="27"/>
      <c r="K276" s="21"/>
      <c r="L276" s="21"/>
      <c r="M276" s="21"/>
      <c r="N276" s="21"/>
      <c r="O276" s="21"/>
      <c r="P276" s="17"/>
      <c r="Q276" s="21"/>
      <c r="R276" s="21"/>
      <c r="S276" s="15" t="str">
        <f t="shared" si="92"/>
        <v/>
      </c>
      <c r="T276" s="22"/>
      <c r="U276" s="17"/>
      <c r="V276" s="23"/>
      <c r="W276" s="19"/>
      <c r="X276" s="15" t="str">
        <f t="shared" ref="X276:X287" si="94">IF(OR($X$10="",J276=""),"",X275+1)</f>
        <v/>
      </c>
      <c r="Y276" s="17"/>
      <c r="Z276" s="22"/>
      <c r="AA276" s="19"/>
      <c r="AB276" s="23"/>
    </row>
    <row r="277" spans="1:28" ht="21.95" customHeight="1" thickTop="1" thickBot="1">
      <c r="A277" s="15" t="str">
        <f>IF(J277="","",SUBTOTAL(3,$J$16:J277))</f>
        <v/>
      </c>
      <c r="B277" s="16" t="str">
        <f t="shared" si="93"/>
        <v/>
      </c>
      <c r="C277" s="17"/>
      <c r="D277" s="18"/>
      <c r="E277" s="18"/>
      <c r="F277" s="18"/>
      <c r="G277" s="19" t="str">
        <f t="shared" si="88"/>
        <v/>
      </c>
      <c r="H277" s="19" t="str">
        <f t="shared" si="89"/>
        <v/>
      </c>
      <c r="I277" s="19" t="str">
        <f t="shared" si="90"/>
        <v/>
      </c>
      <c r="J277" s="27"/>
      <c r="K277" s="21"/>
      <c r="L277" s="21"/>
      <c r="M277" s="21"/>
      <c r="N277" s="21"/>
      <c r="O277" s="21"/>
      <c r="P277" s="17"/>
      <c r="Q277" s="21"/>
      <c r="R277" s="21"/>
      <c r="S277" s="15" t="str">
        <f t="shared" si="92"/>
        <v/>
      </c>
      <c r="T277" s="22"/>
      <c r="U277" s="17"/>
      <c r="V277" s="23"/>
      <c r="W277" s="19"/>
      <c r="X277" s="15" t="str">
        <f t="shared" si="94"/>
        <v/>
      </c>
      <c r="Y277" s="17"/>
      <c r="Z277" s="22"/>
      <c r="AA277" s="19"/>
      <c r="AB277" s="23"/>
    </row>
    <row r="278" spans="1:28" ht="21.95" customHeight="1" thickTop="1" thickBot="1">
      <c r="A278" s="15" t="str">
        <f>IF(J278="","",SUBTOTAL(3,$J$16:J278))</f>
        <v/>
      </c>
      <c r="B278" s="16" t="str">
        <f t="shared" si="93"/>
        <v/>
      </c>
      <c r="C278" s="17"/>
      <c r="D278" s="18"/>
      <c r="E278" s="18"/>
      <c r="F278" s="18"/>
      <c r="G278" s="19" t="str">
        <f t="shared" si="88"/>
        <v/>
      </c>
      <c r="H278" s="19" t="str">
        <f t="shared" si="89"/>
        <v/>
      </c>
      <c r="I278" s="19" t="str">
        <f t="shared" si="90"/>
        <v/>
      </c>
      <c r="J278" s="27"/>
      <c r="K278" s="21"/>
      <c r="L278" s="21"/>
      <c r="M278" s="21"/>
      <c r="N278" s="21"/>
      <c r="O278" s="21"/>
      <c r="P278" s="17"/>
      <c r="Q278" s="21"/>
      <c r="R278" s="21"/>
      <c r="S278" s="15" t="str">
        <f t="shared" si="92"/>
        <v/>
      </c>
      <c r="T278" s="22"/>
      <c r="U278" s="17"/>
      <c r="V278" s="23"/>
      <c r="W278" s="19"/>
      <c r="X278" s="15" t="str">
        <f t="shared" si="94"/>
        <v/>
      </c>
      <c r="Y278" s="17"/>
      <c r="Z278" s="22"/>
      <c r="AA278" s="19"/>
      <c r="AB278" s="23"/>
    </row>
    <row r="279" spans="1:28" ht="21.95" customHeight="1" thickTop="1" thickBot="1">
      <c r="A279" s="15" t="str">
        <f>IF(J279="","",SUBTOTAL(3,$J$16:J279))</f>
        <v/>
      </c>
      <c r="B279" s="16" t="str">
        <f t="shared" si="93"/>
        <v/>
      </c>
      <c r="C279" s="17"/>
      <c r="D279" s="18"/>
      <c r="E279" s="18"/>
      <c r="F279" s="18"/>
      <c r="G279" s="19" t="str">
        <f t="shared" si="88"/>
        <v/>
      </c>
      <c r="H279" s="19" t="str">
        <f t="shared" si="89"/>
        <v/>
      </c>
      <c r="I279" s="19" t="str">
        <f t="shared" si="90"/>
        <v/>
      </c>
      <c r="J279" s="27"/>
      <c r="K279" s="21"/>
      <c r="L279" s="21"/>
      <c r="M279" s="21"/>
      <c r="N279" s="21"/>
      <c r="O279" s="21"/>
      <c r="P279" s="17"/>
      <c r="Q279" s="21"/>
      <c r="R279" s="21"/>
      <c r="S279" s="15" t="str">
        <f t="shared" si="92"/>
        <v/>
      </c>
      <c r="T279" s="22"/>
      <c r="U279" s="17"/>
      <c r="V279" s="23"/>
      <c r="W279" s="19"/>
      <c r="X279" s="15" t="str">
        <f t="shared" si="94"/>
        <v/>
      </c>
      <c r="Y279" s="17"/>
      <c r="Z279" s="22"/>
      <c r="AA279" s="19"/>
      <c r="AB279" s="23"/>
    </row>
    <row r="280" spans="1:28" ht="21.95" customHeight="1" thickTop="1" thickBot="1">
      <c r="A280" s="15" t="str">
        <f>IF(J280="","",SUBTOTAL(3,$J$16:J280))</f>
        <v/>
      </c>
      <c r="B280" s="16" t="str">
        <f t="shared" si="93"/>
        <v/>
      </c>
      <c r="C280" s="17"/>
      <c r="D280" s="18"/>
      <c r="E280" s="18"/>
      <c r="F280" s="18"/>
      <c r="G280" s="19" t="str">
        <f t="shared" si="88"/>
        <v/>
      </c>
      <c r="H280" s="19" t="str">
        <f t="shared" si="89"/>
        <v/>
      </c>
      <c r="I280" s="19" t="str">
        <f t="shared" si="90"/>
        <v/>
      </c>
      <c r="J280" s="27"/>
      <c r="K280" s="21"/>
      <c r="L280" s="21"/>
      <c r="M280" s="21"/>
      <c r="N280" s="21"/>
      <c r="O280" s="21"/>
      <c r="P280" s="17"/>
      <c r="Q280" s="21"/>
      <c r="R280" s="21"/>
      <c r="S280" s="15" t="str">
        <f t="shared" si="92"/>
        <v/>
      </c>
      <c r="T280" s="22"/>
      <c r="U280" s="17"/>
      <c r="V280" s="23"/>
      <c r="W280" s="19"/>
      <c r="X280" s="15" t="str">
        <f t="shared" si="94"/>
        <v/>
      </c>
      <c r="Y280" s="17"/>
      <c r="Z280" s="22"/>
      <c r="AA280" s="19"/>
      <c r="AB280" s="23"/>
    </row>
    <row r="281" spans="1:28" ht="21.95" customHeight="1" thickTop="1" thickBot="1">
      <c r="A281" s="15" t="str">
        <f>IF(J281="","",SUBTOTAL(3,$J$16:J281))</f>
        <v/>
      </c>
      <c r="B281" s="16" t="str">
        <f t="shared" si="93"/>
        <v/>
      </c>
      <c r="C281" s="17"/>
      <c r="D281" s="18"/>
      <c r="E281" s="18"/>
      <c r="F281" s="18"/>
      <c r="G281" s="19" t="str">
        <f>IF(ISNUMBER(D281),DATEDIF((DATE(F281,E281,D281)),(DATE($I$14,$H$14,$G$14)),"MD"),"")</f>
        <v/>
      </c>
      <c r="H281" s="19" t="str">
        <f>IF(ISNUMBER(E281),DATEDIF((DATE(F281,E281,D281)),(DATE($I$14,$H$14,$G$14)),"YM"),"")</f>
        <v/>
      </c>
      <c r="I281" s="19" t="str">
        <f>IF(ISNUMBER(F281),DATEDIF((DATE(F281,E281,D281)),(DATE($I$14,$H$14,$G$14)),"Y"),"")</f>
        <v/>
      </c>
      <c r="J281" s="27"/>
      <c r="K281" s="21"/>
      <c r="L281" s="21"/>
      <c r="M281" s="21"/>
      <c r="N281" s="21"/>
      <c r="O281" s="21"/>
      <c r="P281" s="17"/>
      <c r="Q281" s="21"/>
      <c r="R281" s="21"/>
      <c r="S281" s="15" t="str">
        <f t="shared" si="92"/>
        <v/>
      </c>
      <c r="T281" s="22"/>
      <c r="U281" s="17"/>
      <c r="V281" s="23"/>
      <c r="W281" s="19"/>
      <c r="X281" s="15" t="str">
        <f t="shared" si="94"/>
        <v/>
      </c>
      <c r="Y281" s="17"/>
      <c r="Z281" s="22"/>
      <c r="AA281" s="19"/>
      <c r="AB281" s="23"/>
    </row>
    <row r="282" spans="1:28" ht="21.95" customHeight="1" thickTop="1" thickBot="1">
      <c r="A282" s="15" t="str">
        <f>IF(J282="","",SUBTOTAL(3,$J$16:J282))</f>
        <v/>
      </c>
      <c r="B282" s="16" t="str">
        <f t="shared" si="93"/>
        <v/>
      </c>
      <c r="C282" s="17"/>
      <c r="D282" s="18"/>
      <c r="E282" s="18"/>
      <c r="F282" s="18"/>
      <c r="G282" s="19" t="str">
        <f t="shared" ref="G282:G302" si="95">IF(ISNUMBER(D282),DATEDIF((DATE(F282,E282,D282)),(DATE($I$14,$H$14,$G$14)),"MD"),"")</f>
        <v/>
      </c>
      <c r="H282" s="19" t="str">
        <f t="shared" ref="H282:H302" si="96">IF(ISNUMBER(E282),DATEDIF((DATE(F282,E282,D282)),(DATE($I$14,$H$14,$G$14)),"YM"),"")</f>
        <v/>
      </c>
      <c r="I282" s="19" t="str">
        <f t="shared" ref="I282:I302" si="97">IF(ISNUMBER(F282),DATEDIF((DATE(F282,E282,D282)),(DATE($I$14,$H$14,$G$14)),"Y"),"")</f>
        <v/>
      </c>
      <c r="J282" s="27"/>
      <c r="K282" s="21"/>
      <c r="L282" s="21"/>
      <c r="M282" s="21"/>
      <c r="N282" s="21"/>
      <c r="O282" s="21"/>
      <c r="P282" s="17"/>
      <c r="Q282" s="21"/>
      <c r="R282" s="21"/>
      <c r="S282" s="15" t="str">
        <f t="shared" si="92"/>
        <v/>
      </c>
      <c r="T282" s="22"/>
      <c r="U282" s="17"/>
      <c r="V282" s="23"/>
      <c r="W282" s="19"/>
      <c r="X282" s="15" t="str">
        <f t="shared" si="94"/>
        <v/>
      </c>
      <c r="Y282" s="17"/>
      <c r="Z282" s="22"/>
      <c r="AA282" s="19"/>
      <c r="AB282" s="23"/>
    </row>
    <row r="283" spans="1:28" ht="21.95" customHeight="1" thickTop="1" thickBot="1">
      <c r="A283" s="15" t="str">
        <f>IF(J283="","",SUBTOTAL(3,$J$16:J283))</f>
        <v/>
      </c>
      <c r="B283" s="16" t="str">
        <f t="shared" si="93"/>
        <v/>
      </c>
      <c r="C283" s="17"/>
      <c r="D283" s="18"/>
      <c r="E283" s="18"/>
      <c r="F283" s="18"/>
      <c r="G283" s="19" t="str">
        <f t="shared" si="95"/>
        <v/>
      </c>
      <c r="H283" s="19" t="str">
        <f t="shared" si="96"/>
        <v/>
      </c>
      <c r="I283" s="19" t="str">
        <f t="shared" si="97"/>
        <v/>
      </c>
      <c r="J283" s="27"/>
      <c r="K283" s="21"/>
      <c r="L283" s="21"/>
      <c r="M283" s="21"/>
      <c r="N283" s="21"/>
      <c r="O283" s="21"/>
      <c r="P283" s="17"/>
      <c r="Q283" s="21"/>
      <c r="R283" s="21"/>
      <c r="S283" s="15" t="str">
        <f t="shared" si="92"/>
        <v/>
      </c>
      <c r="T283" s="22"/>
      <c r="U283" s="17"/>
      <c r="V283" s="23"/>
      <c r="W283" s="19"/>
      <c r="X283" s="15" t="str">
        <f t="shared" si="94"/>
        <v/>
      </c>
      <c r="Y283" s="17"/>
      <c r="Z283" s="22"/>
      <c r="AA283" s="19"/>
      <c r="AB283" s="23"/>
    </row>
    <row r="284" spans="1:28" ht="21.95" customHeight="1" thickTop="1" thickBot="1">
      <c r="A284" s="15" t="str">
        <f>IF(J284="","",SUBTOTAL(3,$J$16:J284))</f>
        <v/>
      </c>
      <c r="B284" s="16" t="str">
        <f t="shared" si="93"/>
        <v/>
      </c>
      <c r="C284" s="17"/>
      <c r="D284" s="18"/>
      <c r="E284" s="18"/>
      <c r="F284" s="18"/>
      <c r="G284" s="19" t="str">
        <f t="shared" si="95"/>
        <v/>
      </c>
      <c r="H284" s="19" t="str">
        <f t="shared" si="96"/>
        <v/>
      </c>
      <c r="I284" s="19" t="str">
        <f t="shared" si="97"/>
        <v/>
      </c>
      <c r="J284" s="27"/>
      <c r="K284" s="21"/>
      <c r="L284" s="21"/>
      <c r="M284" s="21"/>
      <c r="N284" s="21"/>
      <c r="O284" s="21"/>
      <c r="P284" s="17"/>
      <c r="Q284" s="21"/>
      <c r="R284" s="21"/>
      <c r="S284" s="15" t="str">
        <f t="shared" si="92"/>
        <v/>
      </c>
      <c r="T284" s="22"/>
      <c r="U284" s="17"/>
      <c r="V284" s="23"/>
      <c r="W284" s="19"/>
      <c r="X284" s="15" t="str">
        <f t="shared" si="94"/>
        <v/>
      </c>
      <c r="Y284" s="17"/>
      <c r="Z284" s="22"/>
      <c r="AA284" s="19"/>
      <c r="AB284" s="23"/>
    </row>
    <row r="285" spans="1:28" ht="21.95" customHeight="1" thickTop="1" thickBot="1">
      <c r="A285" s="15" t="str">
        <f>IF(J285="","",SUBTOTAL(3,$J$16:J285))</f>
        <v/>
      </c>
      <c r="B285" s="16" t="str">
        <f t="shared" si="93"/>
        <v/>
      </c>
      <c r="C285" s="17"/>
      <c r="D285" s="18"/>
      <c r="E285" s="18"/>
      <c r="F285" s="18"/>
      <c r="G285" s="19" t="str">
        <f t="shared" si="95"/>
        <v/>
      </c>
      <c r="H285" s="19" t="str">
        <f t="shared" si="96"/>
        <v/>
      </c>
      <c r="I285" s="19" t="str">
        <f t="shared" si="97"/>
        <v/>
      </c>
      <c r="J285" s="27"/>
      <c r="K285" s="21"/>
      <c r="L285" s="21"/>
      <c r="M285" s="21"/>
      <c r="N285" s="21"/>
      <c r="O285" s="21"/>
      <c r="P285" s="17"/>
      <c r="Q285" s="21"/>
      <c r="R285" s="21"/>
      <c r="S285" s="15" t="str">
        <f>IF(OR($S$10="",J285=""),"",S284+1)</f>
        <v/>
      </c>
      <c r="T285" s="22"/>
      <c r="U285" s="17"/>
      <c r="V285" s="23"/>
      <c r="W285" s="19"/>
      <c r="X285" s="15" t="str">
        <f t="shared" si="94"/>
        <v/>
      </c>
      <c r="Y285" s="17"/>
      <c r="Z285" s="22"/>
      <c r="AA285" s="19"/>
      <c r="AB285" s="23"/>
    </row>
    <row r="286" spans="1:28" ht="21.95" customHeight="1" thickTop="1" thickBot="1">
      <c r="A286" s="15" t="str">
        <f>IF(J286="","",SUBTOTAL(3,$J$16:J286))</f>
        <v/>
      </c>
      <c r="B286" s="16" t="str">
        <f t="shared" si="93"/>
        <v/>
      </c>
      <c r="C286" s="17"/>
      <c r="D286" s="18"/>
      <c r="E286" s="18"/>
      <c r="F286" s="18"/>
      <c r="G286" s="19" t="str">
        <f t="shared" si="95"/>
        <v/>
      </c>
      <c r="H286" s="19" t="str">
        <f t="shared" si="96"/>
        <v/>
      </c>
      <c r="I286" s="19" t="str">
        <f t="shared" si="97"/>
        <v/>
      </c>
      <c r="J286" s="27"/>
      <c r="K286" s="21"/>
      <c r="L286" s="21"/>
      <c r="M286" s="21"/>
      <c r="N286" s="21"/>
      <c r="O286" s="21"/>
      <c r="P286" s="17"/>
      <c r="Q286" s="21"/>
      <c r="R286" s="21"/>
      <c r="S286" s="15" t="str">
        <f t="shared" ref="S286:S294" si="98">IF(OR($S$10="",J286=""),"",S285+1)</f>
        <v/>
      </c>
      <c r="T286" s="22"/>
      <c r="U286" s="17"/>
      <c r="V286" s="23"/>
      <c r="W286" s="19"/>
      <c r="X286" s="15" t="str">
        <f t="shared" si="94"/>
        <v/>
      </c>
      <c r="Y286" s="17"/>
      <c r="Z286" s="22"/>
      <c r="AA286" s="19"/>
      <c r="AB286" s="23"/>
    </row>
    <row r="287" spans="1:28" ht="21.95" customHeight="1" thickTop="1" thickBot="1">
      <c r="A287" s="15" t="str">
        <f>IF(J287="","",SUBTOTAL(3,$J$16:J287))</f>
        <v/>
      </c>
      <c r="B287" s="16" t="str">
        <f t="shared" si="93"/>
        <v/>
      </c>
      <c r="C287" s="17"/>
      <c r="D287" s="18"/>
      <c r="E287" s="18"/>
      <c r="F287" s="18"/>
      <c r="G287" s="19" t="str">
        <f t="shared" si="95"/>
        <v/>
      </c>
      <c r="H287" s="19" t="str">
        <f t="shared" si="96"/>
        <v/>
      </c>
      <c r="I287" s="19" t="str">
        <f t="shared" si="97"/>
        <v/>
      </c>
      <c r="J287" s="27"/>
      <c r="K287" s="21"/>
      <c r="L287" s="21"/>
      <c r="M287" s="21"/>
      <c r="N287" s="21"/>
      <c r="O287" s="21"/>
      <c r="P287" s="17"/>
      <c r="Q287" s="21"/>
      <c r="R287" s="21"/>
      <c r="S287" s="15" t="str">
        <f t="shared" si="98"/>
        <v/>
      </c>
      <c r="T287" s="22"/>
      <c r="U287" s="17"/>
      <c r="V287" s="23"/>
      <c r="W287" s="19"/>
      <c r="X287" s="15" t="str">
        <f t="shared" si="94"/>
        <v/>
      </c>
      <c r="Y287" s="17"/>
      <c r="Z287" s="22"/>
      <c r="AA287" s="19"/>
      <c r="AB287" s="23"/>
    </row>
    <row r="288" spans="1:28" ht="21.95" customHeight="1" thickTop="1" thickBot="1">
      <c r="A288" s="15" t="str">
        <f>IF(J288="","",SUBTOTAL(3,$J$16:J288))</f>
        <v/>
      </c>
      <c r="B288" s="16" t="str">
        <f t="shared" si="93"/>
        <v/>
      </c>
      <c r="C288" s="17"/>
      <c r="D288" s="18"/>
      <c r="E288" s="18"/>
      <c r="F288" s="18"/>
      <c r="G288" s="19" t="str">
        <f t="shared" si="95"/>
        <v/>
      </c>
      <c r="H288" s="19" t="str">
        <f t="shared" si="96"/>
        <v/>
      </c>
      <c r="I288" s="19" t="str">
        <f t="shared" si="97"/>
        <v/>
      </c>
      <c r="J288" s="27"/>
      <c r="K288" s="21"/>
      <c r="L288" s="21"/>
      <c r="M288" s="21"/>
      <c r="N288" s="21"/>
      <c r="O288" s="21"/>
      <c r="P288" s="17"/>
      <c r="Q288" s="21"/>
      <c r="R288" s="21"/>
      <c r="S288" s="15" t="str">
        <f t="shared" si="98"/>
        <v/>
      </c>
      <c r="T288" s="22"/>
      <c r="U288" s="17"/>
      <c r="V288" s="23"/>
      <c r="W288" s="19"/>
      <c r="X288" s="15" t="str">
        <f>IF(OR($X$10="",J288=""),"",X287+1)</f>
        <v/>
      </c>
      <c r="Y288" s="17"/>
      <c r="Z288" s="22"/>
      <c r="AA288" s="19"/>
      <c r="AB288" s="23"/>
    </row>
    <row r="289" spans="1:28" ht="21.95" customHeight="1" thickTop="1" thickBot="1">
      <c r="A289" s="15" t="str">
        <f>IF(J289="","",SUBTOTAL(3,$J$16:J289))</f>
        <v/>
      </c>
      <c r="B289" s="16" t="str">
        <f>IF(OR($B$10="",J289=""),"",B288+1)</f>
        <v/>
      </c>
      <c r="C289" s="17"/>
      <c r="D289" s="18"/>
      <c r="E289" s="18"/>
      <c r="F289" s="18"/>
      <c r="G289" s="19" t="str">
        <f t="shared" si="95"/>
        <v/>
      </c>
      <c r="H289" s="19" t="str">
        <f t="shared" si="96"/>
        <v/>
      </c>
      <c r="I289" s="19" t="str">
        <f t="shared" si="97"/>
        <v/>
      </c>
      <c r="J289" s="27"/>
      <c r="K289" s="21"/>
      <c r="L289" s="21"/>
      <c r="M289" s="21"/>
      <c r="N289" s="21"/>
      <c r="O289" s="21"/>
      <c r="P289" s="17"/>
      <c r="Q289" s="21"/>
      <c r="R289" s="21"/>
      <c r="S289" s="15" t="str">
        <f t="shared" si="98"/>
        <v/>
      </c>
      <c r="T289" s="22"/>
      <c r="U289" s="17"/>
      <c r="V289" s="23"/>
      <c r="W289" s="19"/>
      <c r="X289" s="15" t="str">
        <f t="shared" ref="X289" si="99">IF(OR($X$10="",J289=""),"",X288+1)</f>
        <v/>
      </c>
      <c r="Y289" s="17"/>
      <c r="Z289" s="22"/>
      <c r="AA289" s="19"/>
      <c r="AB289" s="23"/>
    </row>
    <row r="290" spans="1:28" ht="21.95" customHeight="1" thickTop="1" thickBot="1">
      <c r="A290" s="15" t="str">
        <f>IF(J290="","",SUBTOTAL(3,$J$16:J290))</f>
        <v/>
      </c>
      <c r="B290" s="16" t="str">
        <f t="shared" si="93"/>
        <v/>
      </c>
      <c r="C290" s="17"/>
      <c r="D290" s="18"/>
      <c r="E290" s="18"/>
      <c r="F290" s="18"/>
      <c r="G290" s="19" t="str">
        <f t="shared" si="95"/>
        <v/>
      </c>
      <c r="H290" s="19" t="str">
        <f t="shared" si="96"/>
        <v/>
      </c>
      <c r="I290" s="19" t="str">
        <f t="shared" si="97"/>
        <v/>
      </c>
      <c r="J290" s="27"/>
      <c r="K290" s="21"/>
      <c r="L290" s="21"/>
      <c r="M290" s="21"/>
      <c r="N290" s="21"/>
      <c r="O290" s="21"/>
      <c r="P290" s="17"/>
      <c r="Q290" s="21"/>
      <c r="R290" s="21"/>
      <c r="S290" s="15" t="str">
        <f t="shared" si="98"/>
        <v/>
      </c>
      <c r="T290" s="22"/>
      <c r="U290" s="17"/>
      <c r="V290" s="23"/>
      <c r="W290" s="19"/>
      <c r="X290" s="15" t="str">
        <f>IF(OR($X$10="",J290=""),"",X289+1)</f>
        <v/>
      </c>
      <c r="Y290" s="17"/>
      <c r="Z290" s="22"/>
      <c r="AA290" s="19"/>
      <c r="AB290" s="23"/>
    </row>
    <row r="291" spans="1:28" ht="21.95" customHeight="1" thickTop="1" thickBot="1">
      <c r="A291" s="15" t="str">
        <f>IF(J291="","",SUBTOTAL(3,$J$16:J291))</f>
        <v/>
      </c>
      <c r="B291" s="16" t="str">
        <f>IF(OR($B$10="",J291=""),"",B290+1)</f>
        <v/>
      </c>
      <c r="C291" s="17"/>
      <c r="D291" s="18"/>
      <c r="E291" s="18"/>
      <c r="F291" s="18"/>
      <c r="G291" s="19" t="str">
        <f t="shared" si="95"/>
        <v/>
      </c>
      <c r="H291" s="19" t="str">
        <f t="shared" si="96"/>
        <v/>
      </c>
      <c r="I291" s="19" t="str">
        <f t="shared" si="97"/>
        <v/>
      </c>
      <c r="J291" s="27"/>
      <c r="K291" s="21"/>
      <c r="L291" s="21"/>
      <c r="M291" s="21"/>
      <c r="N291" s="21"/>
      <c r="O291" s="21"/>
      <c r="P291" s="17"/>
      <c r="Q291" s="21"/>
      <c r="R291" s="21"/>
      <c r="S291" s="15" t="str">
        <f t="shared" si="98"/>
        <v/>
      </c>
      <c r="T291" s="22"/>
      <c r="U291" s="17"/>
      <c r="V291" s="23"/>
      <c r="W291" s="19"/>
      <c r="X291" s="15" t="str">
        <f t="shared" ref="X291:X298" si="100">IF(OR($X$10="",J291=""),"",X290+1)</f>
        <v/>
      </c>
      <c r="Y291" s="17"/>
      <c r="Z291" s="22"/>
      <c r="AA291" s="19"/>
      <c r="AB291" s="23"/>
    </row>
    <row r="292" spans="1:28" ht="21.95" customHeight="1" thickTop="1" thickBot="1">
      <c r="A292" s="15" t="str">
        <f>IF(J292="","",SUBTOTAL(3,$J$16:J292))</f>
        <v/>
      </c>
      <c r="B292" s="16" t="str">
        <f t="shared" ref="B292:B305" si="101">IF(OR($B$10="",J292=""),"",B291+1)</f>
        <v/>
      </c>
      <c r="C292" s="17"/>
      <c r="D292" s="18"/>
      <c r="E292" s="18"/>
      <c r="F292" s="18"/>
      <c r="G292" s="19" t="str">
        <f t="shared" si="95"/>
        <v/>
      </c>
      <c r="H292" s="19" t="str">
        <f t="shared" si="96"/>
        <v/>
      </c>
      <c r="I292" s="19" t="str">
        <f t="shared" si="97"/>
        <v/>
      </c>
      <c r="J292" s="27"/>
      <c r="K292" s="21"/>
      <c r="L292" s="21"/>
      <c r="M292" s="21"/>
      <c r="N292" s="21"/>
      <c r="O292" s="21"/>
      <c r="P292" s="17"/>
      <c r="Q292" s="21"/>
      <c r="R292" s="21"/>
      <c r="S292" s="15" t="str">
        <f t="shared" si="98"/>
        <v/>
      </c>
      <c r="T292" s="22"/>
      <c r="U292" s="17"/>
      <c r="V292" s="23"/>
      <c r="W292" s="19"/>
      <c r="X292" s="15" t="str">
        <f t="shared" si="100"/>
        <v/>
      </c>
      <c r="Y292" s="17"/>
      <c r="Z292" s="22"/>
      <c r="AA292" s="19"/>
      <c r="AB292" s="23"/>
    </row>
    <row r="293" spans="1:28" ht="21.95" customHeight="1" thickTop="1" thickBot="1">
      <c r="A293" s="15" t="str">
        <f>IF(J293="","",SUBTOTAL(3,$J$16:J293))</f>
        <v/>
      </c>
      <c r="B293" s="16" t="str">
        <f t="shared" si="101"/>
        <v/>
      </c>
      <c r="C293" s="17"/>
      <c r="D293" s="18"/>
      <c r="E293" s="18"/>
      <c r="F293" s="18"/>
      <c r="G293" s="19" t="str">
        <f t="shared" si="95"/>
        <v/>
      </c>
      <c r="H293" s="19" t="str">
        <f t="shared" si="96"/>
        <v/>
      </c>
      <c r="I293" s="19" t="str">
        <f t="shared" si="97"/>
        <v/>
      </c>
      <c r="J293" s="27"/>
      <c r="K293" s="21"/>
      <c r="L293" s="21"/>
      <c r="M293" s="21"/>
      <c r="N293" s="21"/>
      <c r="O293" s="21"/>
      <c r="P293" s="17"/>
      <c r="Q293" s="21"/>
      <c r="R293" s="21"/>
      <c r="S293" s="15" t="str">
        <f t="shared" si="98"/>
        <v/>
      </c>
      <c r="T293" s="22"/>
      <c r="U293" s="17"/>
      <c r="V293" s="23"/>
      <c r="W293" s="19"/>
      <c r="X293" s="15" t="str">
        <f t="shared" si="100"/>
        <v/>
      </c>
      <c r="Y293" s="17"/>
      <c r="Z293" s="22"/>
      <c r="AA293" s="19"/>
      <c r="AB293" s="23"/>
    </row>
    <row r="294" spans="1:28" ht="21.95" customHeight="1" thickTop="1" thickBot="1">
      <c r="A294" s="15" t="str">
        <f>IF(J294="","",SUBTOTAL(3,$J$16:J294))</f>
        <v/>
      </c>
      <c r="B294" s="16" t="str">
        <f t="shared" si="101"/>
        <v/>
      </c>
      <c r="C294" s="17"/>
      <c r="D294" s="18"/>
      <c r="E294" s="18"/>
      <c r="F294" s="18"/>
      <c r="G294" s="19" t="str">
        <f t="shared" si="95"/>
        <v/>
      </c>
      <c r="H294" s="19" t="str">
        <f t="shared" si="96"/>
        <v/>
      </c>
      <c r="I294" s="19" t="str">
        <f t="shared" si="97"/>
        <v/>
      </c>
      <c r="J294" s="27"/>
      <c r="K294" s="21"/>
      <c r="L294" s="21"/>
      <c r="M294" s="21"/>
      <c r="N294" s="21"/>
      <c r="O294" s="21"/>
      <c r="P294" s="17"/>
      <c r="Q294" s="21"/>
      <c r="R294" s="21"/>
      <c r="S294" s="15" t="str">
        <f t="shared" si="98"/>
        <v/>
      </c>
      <c r="T294" s="22"/>
      <c r="U294" s="17"/>
      <c r="V294" s="23"/>
      <c r="W294" s="19"/>
      <c r="X294" s="15" t="str">
        <f t="shared" si="100"/>
        <v/>
      </c>
      <c r="Y294" s="17"/>
      <c r="Z294" s="22"/>
      <c r="AA294" s="19"/>
      <c r="AB294" s="23"/>
    </row>
    <row r="295" spans="1:28" ht="21.95" customHeight="1" thickTop="1" thickBot="1">
      <c r="A295" s="15" t="str">
        <f>IF(J295="","",SUBTOTAL(3,$J$16:J295))</f>
        <v/>
      </c>
      <c r="B295" s="16" t="str">
        <f t="shared" si="101"/>
        <v/>
      </c>
      <c r="C295" s="17"/>
      <c r="D295" s="18"/>
      <c r="E295" s="18"/>
      <c r="F295" s="18"/>
      <c r="G295" s="19" t="str">
        <f t="shared" si="95"/>
        <v/>
      </c>
      <c r="H295" s="19" t="str">
        <f t="shared" si="96"/>
        <v/>
      </c>
      <c r="I295" s="19" t="str">
        <f t="shared" si="97"/>
        <v/>
      </c>
      <c r="J295" s="27"/>
      <c r="K295" s="21"/>
      <c r="L295" s="21"/>
      <c r="M295" s="21"/>
      <c r="N295" s="21"/>
      <c r="O295" s="21"/>
      <c r="P295" s="17"/>
      <c r="Q295" s="21"/>
      <c r="R295" s="21"/>
      <c r="S295" s="15" t="str">
        <f>IF(OR($S$10="",J295=""),"",S294+1)</f>
        <v/>
      </c>
      <c r="T295" s="22"/>
      <c r="U295" s="17"/>
      <c r="V295" s="23"/>
      <c r="W295" s="19"/>
      <c r="X295" s="15" t="str">
        <f t="shared" si="100"/>
        <v/>
      </c>
      <c r="Y295" s="17"/>
      <c r="Z295" s="22"/>
      <c r="AA295" s="19"/>
      <c r="AB295" s="23"/>
    </row>
    <row r="296" spans="1:28" ht="21.95" customHeight="1" thickTop="1" thickBot="1">
      <c r="A296" s="15" t="str">
        <f>IF(J296="","",SUBTOTAL(3,$J$16:J296))</f>
        <v/>
      </c>
      <c r="B296" s="16" t="str">
        <f t="shared" si="101"/>
        <v/>
      </c>
      <c r="C296" s="17"/>
      <c r="D296" s="18"/>
      <c r="E296" s="18"/>
      <c r="F296" s="18"/>
      <c r="G296" s="19" t="str">
        <f t="shared" si="95"/>
        <v/>
      </c>
      <c r="H296" s="19" t="str">
        <f t="shared" si="96"/>
        <v/>
      </c>
      <c r="I296" s="19" t="str">
        <f t="shared" si="97"/>
        <v/>
      </c>
      <c r="J296" s="27"/>
      <c r="K296" s="21"/>
      <c r="L296" s="21"/>
      <c r="M296" s="21"/>
      <c r="N296" s="21"/>
      <c r="O296" s="21"/>
      <c r="P296" s="17"/>
      <c r="Q296" s="21"/>
      <c r="R296" s="21"/>
      <c r="S296" s="15" t="str">
        <f t="shared" ref="S296:S302" si="102">IF(OR($S$10="",J296=""),"",S295+1)</f>
        <v/>
      </c>
      <c r="T296" s="22"/>
      <c r="U296" s="17"/>
      <c r="V296" s="23"/>
      <c r="W296" s="19"/>
      <c r="X296" s="15" t="str">
        <f t="shared" si="100"/>
        <v/>
      </c>
      <c r="Y296" s="17"/>
      <c r="Z296" s="22"/>
      <c r="AA296" s="19"/>
      <c r="AB296" s="23"/>
    </row>
    <row r="297" spans="1:28" ht="21.95" customHeight="1" thickTop="1" thickBot="1">
      <c r="A297" s="15" t="str">
        <f>IF(J297="","",SUBTOTAL(3,$J$16:J297))</f>
        <v/>
      </c>
      <c r="B297" s="16" t="str">
        <f t="shared" si="101"/>
        <v/>
      </c>
      <c r="C297" s="17"/>
      <c r="D297" s="18"/>
      <c r="E297" s="18"/>
      <c r="F297" s="18"/>
      <c r="G297" s="19" t="str">
        <f t="shared" si="95"/>
        <v/>
      </c>
      <c r="H297" s="19" t="str">
        <f t="shared" si="96"/>
        <v/>
      </c>
      <c r="I297" s="19" t="str">
        <f t="shared" si="97"/>
        <v/>
      </c>
      <c r="J297" s="27"/>
      <c r="K297" s="21"/>
      <c r="L297" s="21"/>
      <c r="M297" s="21"/>
      <c r="N297" s="21"/>
      <c r="O297" s="21"/>
      <c r="P297" s="17"/>
      <c r="Q297" s="21"/>
      <c r="R297" s="21"/>
      <c r="S297" s="15" t="str">
        <f t="shared" si="102"/>
        <v/>
      </c>
      <c r="T297" s="22"/>
      <c r="U297" s="17"/>
      <c r="V297" s="23"/>
      <c r="W297" s="19"/>
      <c r="X297" s="15" t="str">
        <f t="shared" si="100"/>
        <v/>
      </c>
      <c r="Y297" s="17"/>
      <c r="Z297" s="22"/>
      <c r="AA297" s="19"/>
      <c r="AB297" s="23"/>
    </row>
    <row r="298" spans="1:28" ht="21.95" customHeight="1" thickTop="1" thickBot="1">
      <c r="A298" s="15" t="str">
        <f>IF(J298="","",SUBTOTAL(3,$J$16:J298))</f>
        <v/>
      </c>
      <c r="B298" s="16" t="str">
        <f t="shared" si="101"/>
        <v/>
      </c>
      <c r="C298" s="17"/>
      <c r="D298" s="18"/>
      <c r="E298" s="18"/>
      <c r="F298" s="18"/>
      <c r="G298" s="19" t="str">
        <f t="shared" si="95"/>
        <v/>
      </c>
      <c r="H298" s="19" t="str">
        <f t="shared" si="96"/>
        <v/>
      </c>
      <c r="I298" s="19" t="str">
        <f t="shared" si="97"/>
        <v/>
      </c>
      <c r="J298" s="27"/>
      <c r="K298" s="21"/>
      <c r="L298" s="21"/>
      <c r="M298" s="21"/>
      <c r="N298" s="21"/>
      <c r="O298" s="21"/>
      <c r="P298" s="17"/>
      <c r="Q298" s="21"/>
      <c r="R298" s="21"/>
      <c r="S298" s="15" t="str">
        <f t="shared" si="102"/>
        <v/>
      </c>
      <c r="T298" s="22"/>
      <c r="U298" s="17"/>
      <c r="V298" s="23"/>
      <c r="W298" s="19"/>
      <c r="X298" s="15" t="str">
        <f t="shared" si="100"/>
        <v/>
      </c>
      <c r="Y298" s="17"/>
      <c r="Z298" s="22"/>
      <c r="AA298" s="19"/>
      <c r="AB298" s="23"/>
    </row>
    <row r="299" spans="1:28" ht="21.95" customHeight="1" thickTop="1" thickBot="1">
      <c r="A299" s="15" t="str">
        <f>IF(J299="","",SUBTOTAL(3,$J$16:J299))</f>
        <v/>
      </c>
      <c r="B299" s="16" t="str">
        <f t="shared" si="101"/>
        <v/>
      </c>
      <c r="C299" s="17"/>
      <c r="D299" s="18"/>
      <c r="E299" s="18"/>
      <c r="F299" s="18"/>
      <c r="G299" s="19" t="str">
        <f t="shared" si="95"/>
        <v/>
      </c>
      <c r="H299" s="19" t="str">
        <f t="shared" si="96"/>
        <v/>
      </c>
      <c r="I299" s="19" t="str">
        <f t="shared" si="97"/>
        <v/>
      </c>
      <c r="J299" s="27"/>
      <c r="K299" s="21"/>
      <c r="L299" s="21"/>
      <c r="M299" s="21"/>
      <c r="N299" s="21"/>
      <c r="O299" s="21"/>
      <c r="P299" s="17"/>
      <c r="Q299" s="21"/>
      <c r="R299" s="21"/>
      <c r="S299" s="15" t="str">
        <f t="shared" si="102"/>
        <v/>
      </c>
      <c r="T299" s="22"/>
      <c r="U299" s="17"/>
      <c r="V299" s="23"/>
      <c r="W299" s="19"/>
      <c r="X299" s="15" t="str">
        <f>IF(OR($X$10="",J299=""),"",X298+1)</f>
        <v/>
      </c>
      <c r="Y299" s="17"/>
      <c r="Z299" s="22"/>
      <c r="AA299" s="19"/>
      <c r="AB299" s="23"/>
    </row>
    <row r="300" spans="1:28" ht="21.95" customHeight="1" thickTop="1" thickBot="1">
      <c r="A300" s="15" t="str">
        <f>IF(J300="","",SUBTOTAL(3,$J$16:J300))</f>
        <v/>
      </c>
      <c r="B300" s="16" t="str">
        <f t="shared" si="101"/>
        <v/>
      </c>
      <c r="C300" s="17"/>
      <c r="D300" s="18"/>
      <c r="E300" s="18"/>
      <c r="F300" s="18"/>
      <c r="G300" s="19" t="str">
        <f t="shared" si="95"/>
        <v/>
      </c>
      <c r="H300" s="19" t="str">
        <f t="shared" si="96"/>
        <v/>
      </c>
      <c r="I300" s="19" t="str">
        <f t="shared" si="97"/>
        <v/>
      </c>
      <c r="J300" s="27"/>
      <c r="K300" s="21"/>
      <c r="L300" s="21"/>
      <c r="M300" s="21"/>
      <c r="N300" s="21"/>
      <c r="O300" s="21"/>
      <c r="P300" s="17"/>
      <c r="Q300" s="21"/>
      <c r="R300" s="21"/>
      <c r="S300" s="15" t="str">
        <f t="shared" si="102"/>
        <v/>
      </c>
      <c r="T300" s="22"/>
      <c r="U300" s="17"/>
      <c r="V300" s="23"/>
      <c r="W300" s="19"/>
      <c r="X300" s="15" t="str">
        <f t="shared" ref="X300:X310" si="103">IF(OR($X$10="",J300=""),"",X299+1)</f>
        <v/>
      </c>
      <c r="Y300" s="17"/>
      <c r="Z300" s="22"/>
      <c r="AA300" s="19"/>
      <c r="AB300" s="23"/>
    </row>
    <row r="301" spans="1:28" ht="21.95" customHeight="1" thickTop="1" thickBot="1">
      <c r="A301" s="15" t="str">
        <f>IF(J301="","",SUBTOTAL(3,$J$16:J301))</f>
        <v/>
      </c>
      <c r="B301" s="16" t="str">
        <f t="shared" si="101"/>
        <v/>
      </c>
      <c r="C301" s="17"/>
      <c r="D301" s="18"/>
      <c r="E301" s="18"/>
      <c r="F301" s="18"/>
      <c r="G301" s="19" t="str">
        <f t="shared" si="95"/>
        <v/>
      </c>
      <c r="H301" s="19" t="str">
        <f t="shared" si="96"/>
        <v/>
      </c>
      <c r="I301" s="19" t="str">
        <f t="shared" si="97"/>
        <v/>
      </c>
      <c r="J301" s="27"/>
      <c r="K301" s="21"/>
      <c r="L301" s="21"/>
      <c r="M301" s="21"/>
      <c r="N301" s="21"/>
      <c r="O301" s="21"/>
      <c r="P301" s="17"/>
      <c r="Q301" s="21"/>
      <c r="R301" s="21"/>
      <c r="S301" s="15" t="str">
        <f t="shared" si="102"/>
        <v/>
      </c>
      <c r="T301" s="22"/>
      <c r="U301" s="17"/>
      <c r="V301" s="23"/>
      <c r="W301" s="19"/>
      <c r="X301" s="15" t="str">
        <f t="shared" si="103"/>
        <v/>
      </c>
      <c r="Y301" s="17"/>
      <c r="Z301" s="22"/>
      <c r="AA301" s="19"/>
      <c r="AB301" s="23"/>
    </row>
    <row r="302" spans="1:28" ht="21.95" customHeight="1" thickTop="1" thickBot="1">
      <c r="A302" s="15" t="str">
        <f>IF(J302="","",SUBTOTAL(3,$J$16:J302))</f>
        <v/>
      </c>
      <c r="B302" s="16" t="str">
        <f t="shared" si="101"/>
        <v/>
      </c>
      <c r="C302" s="17"/>
      <c r="D302" s="18"/>
      <c r="E302" s="18"/>
      <c r="F302" s="18"/>
      <c r="G302" s="19" t="str">
        <f t="shared" si="95"/>
        <v/>
      </c>
      <c r="H302" s="19" t="str">
        <f t="shared" si="96"/>
        <v/>
      </c>
      <c r="I302" s="19" t="str">
        <f t="shared" si="97"/>
        <v/>
      </c>
      <c r="J302" s="27"/>
      <c r="K302" s="21"/>
      <c r="L302" s="21"/>
      <c r="M302" s="21"/>
      <c r="N302" s="21"/>
      <c r="O302" s="21"/>
      <c r="P302" s="17"/>
      <c r="Q302" s="21"/>
      <c r="R302" s="21"/>
      <c r="S302" s="15" t="str">
        <f t="shared" si="102"/>
        <v/>
      </c>
      <c r="T302" s="22"/>
      <c r="U302" s="17"/>
      <c r="V302" s="23"/>
      <c r="W302" s="19"/>
      <c r="X302" s="15" t="str">
        <f t="shared" si="103"/>
        <v/>
      </c>
      <c r="Y302" s="17"/>
      <c r="Z302" s="22"/>
      <c r="AA302" s="19"/>
      <c r="AB302" s="23"/>
    </row>
    <row r="303" spans="1:28" ht="21.95" customHeight="1" thickTop="1" thickBot="1">
      <c r="A303" s="15" t="str">
        <f>IF(J303="","",SUBTOTAL(3,$J$16:J303))</f>
        <v/>
      </c>
      <c r="B303" s="16" t="str">
        <f t="shared" si="101"/>
        <v/>
      </c>
      <c r="C303" s="17"/>
      <c r="D303" s="18"/>
      <c r="E303" s="18"/>
      <c r="F303" s="18"/>
      <c r="G303" s="19" t="str">
        <f>IF(ISNUMBER(D303),DATEDIF((DATE(F303,E303,D303)),(DATE($I$14,$H$14,$G$14)),"MD"),"")</f>
        <v/>
      </c>
      <c r="H303" s="19" t="str">
        <f>IF(ISNUMBER(E303),DATEDIF((DATE(F303,E303,D303)),(DATE($I$14,$H$14,$G$14)),"YM"),"")</f>
        <v/>
      </c>
      <c r="I303" s="19" t="str">
        <f>IF(ISNUMBER(F303),DATEDIF((DATE(F303,E303,D303)),(DATE($I$14,$H$14,$G$14)),"Y"),"")</f>
        <v/>
      </c>
      <c r="J303" s="27"/>
      <c r="K303" s="21"/>
      <c r="L303" s="21"/>
      <c r="M303" s="21"/>
      <c r="N303" s="21"/>
      <c r="O303" s="21"/>
      <c r="P303" s="17"/>
      <c r="Q303" s="21"/>
      <c r="R303" s="21"/>
      <c r="S303" s="15" t="str">
        <f>IF(OR($S$10="",J303=""),"",S302+1)</f>
        <v/>
      </c>
      <c r="T303" s="22"/>
      <c r="U303" s="17"/>
      <c r="V303" s="23"/>
      <c r="W303" s="19"/>
      <c r="X303" s="15" t="str">
        <f t="shared" si="103"/>
        <v/>
      </c>
      <c r="Y303" s="17"/>
      <c r="Z303" s="22"/>
      <c r="AA303" s="19"/>
      <c r="AB303" s="23"/>
    </row>
    <row r="304" spans="1:28" ht="21.95" customHeight="1" thickTop="1" thickBot="1">
      <c r="A304" s="15" t="str">
        <f>IF(J304="","",SUBTOTAL(3,$J$16:J304))</f>
        <v/>
      </c>
      <c r="B304" s="16" t="str">
        <f t="shared" si="101"/>
        <v/>
      </c>
      <c r="C304" s="17"/>
      <c r="D304" s="18"/>
      <c r="E304" s="18"/>
      <c r="F304" s="18"/>
      <c r="G304" s="19" t="str">
        <f t="shared" ref="G304:G310" si="104">IF(ISNUMBER(D304),DATEDIF((DATE(F304,E304,D304)),(DATE($I$14,$H$14,$G$14)),"MD"),"")</f>
        <v/>
      </c>
      <c r="H304" s="19" t="str">
        <f t="shared" ref="H304:H310" si="105">IF(ISNUMBER(E304),DATEDIF((DATE(F304,E304,D304)),(DATE($I$14,$H$14,$G$14)),"YM"),"")</f>
        <v/>
      </c>
      <c r="I304" s="19" t="str">
        <f t="shared" ref="I304:I310" si="106">IF(ISNUMBER(F304),DATEDIF((DATE(F304,E304,D304)),(DATE($I$14,$H$14,$G$14)),"Y"),"")</f>
        <v/>
      </c>
      <c r="J304" s="27"/>
      <c r="K304" s="21"/>
      <c r="L304" s="21"/>
      <c r="M304" s="21"/>
      <c r="N304" s="21"/>
      <c r="O304" s="21"/>
      <c r="P304" s="17"/>
      <c r="Q304" s="21"/>
      <c r="R304" s="21"/>
      <c r="S304" s="15" t="str">
        <f t="shared" ref="S304:S310" si="107">IF(OR($S$10="",J304=""),"",S303+1)</f>
        <v/>
      </c>
      <c r="T304" s="22"/>
      <c r="U304" s="17"/>
      <c r="V304" s="23"/>
      <c r="W304" s="19"/>
      <c r="X304" s="15" t="str">
        <f t="shared" si="103"/>
        <v/>
      </c>
      <c r="Y304" s="17"/>
      <c r="Z304" s="22"/>
      <c r="AA304" s="19"/>
      <c r="AB304" s="23"/>
    </row>
    <row r="305" spans="1:28" ht="21.95" customHeight="1" thickTop="1" thickBot="1">
      <c r="A305" s="15" t="str">
        <f>IF(J305="","",SUBTOTAL(3,$J$16:J305))</f>
        <v/>
      </c>
      <c r="B305" s="16" t="str">
        <f t="shared" si="101"/>
        <v/>
      </c>
      <c r="C305" s="17"/>
      <c r="D305" s="18"/>
      <c r="E305" s="18"/>
      <c r="F305" s="18"/>
      <c r="G305" s="19" t="str">
        <f t="shared" si="104"/>
        <v/>
      </c>
      <c r="H305" s="19" t="str">
        <f t="shared" si="105"/>
        <v/>
      </c>
      <c r="I305" s="19" t="str">
        <f t="shared" si="106"/>
        <v/>
      </c>
      <c r="J305" s="27"/>
      <c r="K305" s="21"/>
      <c r="L305" s="21"/>
      <c r="M305" s="21"/>
      <c r="N305" s="21"/>
      <c r="O305" s="21"/>
      <c r="P305" s="17"/>
      <c r="Q305" s="21"/>
      <c r="R305" s="21"/>
      <c r="S305" s="15" t="str">
        <f t="shared" si="107"/>
        <v/>
      </c>
      <c r="T305" s="22"/>
      <c r="U305" s="17"/>
      <c r="V305" s="23"/>
      <c r="W305" s="19"/>
      <c r="X305" s="15" t="str">
        <f t="shared" si="103"/>
        <v/>
      </c>
      <c r="Y305" s="17"/>
      <c r="Z305" s="22"/>
      <c r="AA305" s="19"/>
      <c r="AB305" s="23"/>
    </row>
    <row r="306" spans="1:28" ht="21.95" customHeight="1" thickTop="1" thickBot="1">
      <c r="A306" s="15" t="str">
        <f>IF(J306="","",SUBTOTAL(3,$J$16:J306))</f>
        <v/>
      </c>
      <c r="B306" s="16" t="str">
        <f>IF(OR($B$10="",J306=""),"",B305+1)</f>
        <v/>
      </c>
      <c r="C306" s="17"/>
      <c r="D306" s="18"/>
      <c r="E306" s="18"/>
      <c r="F306" s="18"/>
      <c r="G306" s="19" t="str">
        <f t="shared" si="104"/>
        <v/>
      </c>
      <c r="H306" s="19" t="str">
        <f t="shared" si="105"/>
        <v/>
      </c>
      <c r="I306" s="19" t="str">
        <f t="shared" si="106"/>
        <v/>
      </c>
      <c r="J306" s="27"/>
      <c r="K306" s="21"/>
      <c r="L306" s="21"/>
      <c r="M306" s="21"/>
      <c r="N306" s="21"/>
      <c r="O306" s="21"/>
      <c r="P306" s="17"/>
      <c r="Q306" s="21"/>
      <c r="R306" s="21"/>
      <c r="S306" s="15" t="str">
        <f t="shared" si="107"/>
        <v/>
      </c>
      <c r="T306" s="22"/>
      <c r="U306" s="17"/>
      <c r="V306" s="23"/>
      <c r="W306" s="19"/>
      <c r="X306" s="15" t="str">
        <f t="shared" si="103"/>
        <v/>
      </c>
      <c r="Y306" s="17"/>
      <c r="Z306" s="22"/>
      <c r="AA306" s="19"/>
      <c r="AB306" s="23"/>
    </row>
    <row r="307" spans="1:28" ht="21.95" customHeight="1" thickTop="1" thickBot="1">
      <c r="A307" s="15" t="str">
        <f>IF(J307="","",SUBTOTAL(3,$J$16:J307))</f>
        <v/>
      </c>
      <c r="B307" s="16" t="str">
        <f>IF(OR($B$10="",J307=""),"",B306+1)</f>
        <v/>
      </c>
      <c r="C307" s="17"/>
      <c r="D307" s="18"/>
      <c r="E307" s="18"/>
      <c r="F307" s="18"/>
      <c r="G307" s="19" t="str">
        <f t="shared" si="104"/>
        <v/>
      </c>
      <c r="H307" s="19" t="str">
        <f t="shared" si="105"/>
        <v/>
      </c>
      <c r="I307" s="19" t="str">
        <f t="shared" si="106"/>
        <v/>
      </c>
      <c r="J307" s="27"/>
      <c r="K307" s="21"/>
      <c r="L307" s="21"/>
      <c r="M307" s="21"/>
      <c r="N307" s="21"/>
      <c r="O307" s="21"/>
      <c r="P307" s="17"/>
      <c r="Q307" s="21"/>
      <c r="R307" s="21"/>
      <c r="S307" s="15" t="str">
        <f t="shared" si="107"/>
        <v/>
      </c>
      <c r="T307" s="22"/>
      <c r="U307" s="17"/>
      <c r="V307" s="23"/>
      <c r="W307" s="19"/>
      <c r="X307" s="15" t="str">
        <f t="shared" si="103"/>
        <v/>
      </c>
      <c r="Y307" s="17"/>
      <c r="Z307" s="22"/>
      <c r="AA307" s="19"/>
      <c r="AB307" s="23"/>
    </row>
    <row r="308" spans="1:28" ht="21.95" customHeight="1" thickTop="1" thickBot="1">
      <c r="A308" s="15" t="str">
        <f>IF(J308="","",SUBTOTAL(3,$J$16:J308))</f>
        <v/>
      </c>
      <c r="B308" s="16" t="str">
        <f t="shared" ref="B308:B313" si="108">IF(OR($B$10="",J308=""),"",B307+1)</f>
        <v/>
      </c>
      <c r="C308" s="17"/>
      <c r="D308" s="18"/>
      <c r="E308" s="18"/>
      <c r="F308" s="18"/>
      <c r="G308" s="19" t="str">
        <f t="shared" si="104"/>
        <v/>
      </c>
      <c r="H308" s="19" t="str">
        <f t="shared" si="105"/>
        <v/>
      </c>
      <c r="I308" s="19" t="str">
        <f t="shared" si="106"/>
        <v/>
      </c>
      <c r="J308" s="27"/>
      <c r="K308" s="21"/>
      <c r="L308" s="21"/>
      <c r="M308" s="21"/>
      <c r="N308" s="21"/>
      <c r="O308" s="21"/>
      <c r="P308" s="17"/>
      <c r="Q308" s="21"/>
      <c r="R308" s="21"/>
      <c r="S308" s="15" t="str">
        <f t="shared" si="107"/>
        <v/>
      </c>
      <c r="T308" s="22"/>
      <c r="U308" s="17"/>
      <c r="V308" s="23"/>
      <c r="W308" s="19"/>
      <c r="X308" s="15" t="str">
        <f t="shared" si="103"/>
        <v/>
      </c>
      <c r="Y308" s="17"/>
      <c r="Z308" s="22"/>
      <c r="AA308" s="19"/>
      <c r="AB308" s="23"/>
    </row>
    <row r="309" spans="1:28" ht="21.95" customHeight="1" thickTop="1" thickBot="1">
      <c r="A309" s="15" t="str">
        <f>IF(J309="","",SUBTOTAL(3,$J$16:J309))</f>
        <v/>
      </c>
      <c r="B309" s="16" t="str">
        <f t="shared" si="108"/>
        <v/>
      </c>
      <c r="C309" s="17"/>
      <c r="D309" s="18"/>
      <c r="E309" s="18"/>
      <c r="F309" s="18"/>
      <c r="G309" s="19" t="str">
        <f t="shared" si="104"/>
        <v/>
      </c>
      <c r="H309" s="19" t="str">
        <f t="shared" si="105"/>
        <v/>
      </c>
      <c r="I309" s="19" t="str">
        <f t="shared" si="106"/>
        <v/>
      </c>
      <c r="J309" s="27"/>
      <c r="K309" s="21"/>
      <c r="L309" s="21"/>
      <c r="M309" s="21"/>
      <c r="N309" s="21"/>
      <c r="O309" s="21"/>
      <c r="P309" s="17"/>
      <c r="Q309" s="21"/>
      <c r="R309" s="21"/>
      <c r="S309" s="15" t="str">
        <f t="shared" si="107"/>
        <v/>
      </c>
      <c r="T309" s="22"/>
      <c r="U309" s="17"/>
      <c r="V309" s="23"/>
      <c r="W309" s="19"/>
      <c r="X309" s="15" t="str">
        <f t="shared" si="103"/>
        <v/>
      </c>
      <c r="Y309" s="17"/>
      <c r="Z309" s="22"/>
      <c r="AA309" s="19"/>
      <c r="AB309" s="23"/>
    </row>
    <row r="310" spans="1:28" ht="21.95" customHeight="1" thickTop="1" thickBot="1">
      <c r="A310" s="15" t="str">
        <f>IF(J310="","",SUBTOTAL(3,$J$16:J310))</f>
        <v/>
      </c>
      <c r="B310" s="16" t="str">
        <f t="shared" si="108"/>
        <v/>
      </c>
      <c r="C310" s="17"/>
      <c r="D310" s="18"/>
      <c r="E310" s="18"/>
      <c r="F310" s="18"/>
      <c r="G310" s="19" t="str">
        <f t="shared" si="104"/>
        <v/>
      </c>
      <c r="H310" s="19" t="str">
        <f t="shared" si="105"/>
        <v/>
      </c>
      <c r="I310" s="19" t="str">
        <f t="shared" si="106"/>
        <v/>
      </c>
      <c r="J310" s="27"/>
      <c r="K310" s="21"/>
      <c r="L310" s="21"/>
      <c r="M310" s="21"/>
      <c r="N310" s="21"/>
      <c r="O310" s="21"/>
      <c r="P310" s="17"/>
      <c r="Q310" s="21"/>
      <c r="R310" s="21"/>
      <c r="S310" s="15" t="str">
        <f t="shared" si="107"/>
        <v/>
      </c>
      <c r="T310" s="22"/>
      <c r="U310" s="17"/>
      <c r="V310" s="23"/>
      <c r="W310" s="19"/>
      <c r="X310" s="15" t="str">
        <f t="shared" si="103"/>
        <v/>
      </c>
      <c r="Y310" s="17"/>
      <c r="Z310" s="22"/>
      <c r="AA310" s="19"/>
      <c r="AB310" s="23"/>
    </row>
    <row r="311" spans="1:28" ht="21.95" customHeight="1" thickTop="1" thickBot="1">
      <c r="A311" s="15" t="str">
        <f>IF(J311="","",SUBTOTAL(3,$J$16:J311))</f>
        <v/>
      </c>
      <c r="B311" s="16" t="str">
        <f t="shared" si="108"/>
        <v/>
      </c>
      <c r="C311" s="17"/>
      <c r="D311" s="18"/>
      <c r="E311" s="18"/>
      <c r="F311" s="18"/>
      <c r="G311" s="19" t="str">
        <f>IF(ISNUMBER(D311),DATEDIF((DATE(F311,E311,D311)),(DATE($I$14,$H$14,$G$14)),"MD"),"")</f>
        <v/>
      </c>
      <c r="H311" s="19" t="str">
        <f>IF(ISNUMBER(E311),DATEDIF((DATE(F311,E311,D311)),(DATE($I$14,$H$14,$G$14)),"YM"),"")</f>
        <v/>
      </c>
      <c r="I311" s="19" t="str">
        <f>IF(ISNUMBER(F311),DATEDIF((DATE(F311,E311,D311)),(DATE($I$14,$H$14,$G$14)),"Y"),"")</f>
        <v/>
      </c>
      <c r="J311" s="27"/>
      <c r="K311" s="21"/>
      <c r="L311" s="21"/>
      <c r="M311" s="21"/>
      <c r="N311" s="21"/>
      <c r="O311" s="21"/>
      <c r="P311" s="17"/>
      <c r="Q311" s="21"/>
      <c r="R311" s="21"/>
      <c r="S311" s="15" t="str">
        <f>IF(OR($S$10="",J311=""),"",S310+1)</f>
        <v/>
      </c>
      <c r="T311" s="22"/>
      <c r="U311" s="17"/>
      <c r="V311" s="23"/>
      <c r="W311" s="19"/>
      <c r="X311" s="15" t="str">
        <f>IF(OR($X$10="",J311=""),"",X310+1)</f>
        <v/>
      </c>
      <c r="Y311" s="17"/>
      <c r="Z311" s="22"/>
      <c r="AA311" s="19"/>
      <c r="AB311" s="23"/>
    </row>
    <row r="312" spans="1:28" ht="21.95" customHeight="1" thickTop="1" thickBot="1">
      <c r="A312" s="15" t="str">
        <f>IF(J312="","",SUBTOTAL(3,$J$16:J312))</f>
        <v/>
      </c>
      <c r="B312" s="16" t="str">
        <f t="shared" si="108"/>
        <v/>
      </c>
      <c r="C312" s="17"/>
      <c r="D312" s="18"/>
      <c r="E312" s="18"/>
      <c r="F312" s="18"/>
      <c r="G312" s="19" t="str">
        <f t="shared" ref="G312:G313" si="109">IF(ISNUMBER(D312),DATEDIF((DATE(F312,E312,D312)),(DATE($I$14,$H$14,$G$14)),"MD"),"")</f>
        <v/>
      </c>
      <c r="H312" s="19" t="str">
        <f t="shared" ref="H312:H313" si="110">IF(ISNUMBER(E312),DATEDIF((DATE(F312,E312,D312)),(DATE($I$14,$H$14,$G$14)),"YM"),"")</f>
        <v/>
      </c>
      <c r="I312" s="19" t="str">
        <f t="shared" ref="I312:I313" si="111">IF(ISNUMBER(F312),DATEDIF((DATE(F312,E312,D312)),(DATE($I$14,$H$14,$G$14)),"Y"),"")</f>
        <v/>
      </c>
      <c r="J312" s="27"/>
      <c r="K312" s="21"/>
      <c r="L312" s="21"/>
      <c r="M312" s="21"/>
      <c r="N312" s="21"/>
      <c r="O312" s="21"/>
      <c r="P312" s="17"/>
      <c r="Q312" s="21"/>
      <c r="R312" s="21"/>
      <c r="S312" s="15" t="str">
        <f t="shared" ref="S312:S315" si="112">IF(OR($S$10="",J312=""),"",S311+1)</f>
        <v/>
      </c>
      <c r="T312" s="22"/>
      <c r="U312" s="17"/>
      <c r="V312" s="23"/>
      <c r="W312" s="19"/>
      <c r="X312" s="15" t="str">
        <f t="shared" ref="X312:X313" si="113">IF(OR($X$10="",J312=""),"",X311+1)</f>
        <v/>
      </c>
      <c r="Y312" s="17"/>
      <c r="Z312" s="22"/>
      <c r="AA312" s="19"/>
      <c r="AB312" s="23"/>
    </row>
    <row r="313" spans="1:28" ht="21.95" customHeight="1" thickTop="1" thickBot="1">
      <c r="A313" s="15" t="str">
        <f>IF(J313="","",SUBTOTAL(3,$J$16:J313))</f>
        <v/>
      </c>
      <c r="B313" s="16" t="str">
        <f t="shared" si="108"/>
        <v/>
      </c>
      <c r="C313" s="17"/>
      <c r="D313" s="18"/>
      <c r="E313" s="18"/>
      <c r="F313" s="18"/>
      <c r="G313" s="19" t="str">
        <f t="shared" si="109"/>
        <v/>
      </c>
      <c r="H313" s="19" t="str">
        <f t="shared" si="110"/>
        <v/>
      </c>
      <c r="I313" s="19" t="str">
        <f t="shared" si="111"/>
        <v/>
      </c>
      <c r="J313" s="27"/>
      <c r="K313" s="21"/>
      <c r="L313" s="21"/>
      <c r="M313" s="21"/>
      <c r="N313" s="21"/>
      <c r="O313" s="21"/>
      <c r="P313" s="17"/>
      <c r="Q313" s="21"/>
      <c r="R313" s="21"/>
      <c r="S313" s="15" t="str">
        <f t="shared" si="112"/>
        <v/>
      </c>
      <c r="T313" s="22"/>
      <c r="U313" s="17"/>
      <c r="V313" s="23"/>
      <c r="W313" s="19"/>
      <c r="X313" s="15" t="str">
        <f t="shared" si="113"/>
        <v/>
      </c>
      <c r="Y313" s="17"/>
      <c r="Z313" s="22"/>
      <c r="AA313" s="19"/>
      <c r="AB313" s="23"/>
    </row>
    <row r="314" spans="1:28" ht="21.95" customHeight="1" thickTop="1" thickBot="1">
      <c r="A314" s="15" t="str">
        <f>IF(J314="","",SUBTOTAL(3,$J$16:J314))</f>
        <v/>
      </c>
      <c r="B314" s="16" t="str">
        <f>IF(OR($B$10="",J314=""),"",B313+1)</f>
        <v/>
      </c>
      <c r="C314" s="17"/>
      <c r="D314" s="18"/>
      <c r="E314" s="18"/>
      <c r="F314" s="18"/>
      <c r="G314" s="19" t="str">
        <f>IF(ISNUMBER(D314),DATEDIF((DATE(F314,E314,D314)),(DATE($I$14,$H$14,$G$14)),"MD"),"")</f>
        <v/>
      </c>
      <c r="H314" s="19" t="str">
        <f>IF(ISNUMBER(E314),DATEDIF((DATE(F314,E314,D314)),(DATE($I$14,$H$14,$G$14)),"YM"),"")</f>
        <v/>
      </c>
      <c r="I314" s="19" t="str">
        <f>IF(ISNUMBER(F314),DATEDIF((DATE(F314,E314,D314)),(DATE($I$14,$H$14,$G$14)),"Y"),"")</f>
        <v/>
      </c>
      <c r="J314" s="27"/>
      <c r="K314" s="21"/>
      <c r="L314" s="21"/>
      <c r="M314" s="21"/>
      <c r="N314" s="21"/>
      <c r="O314" s="21"/>
      <c r="P314" s="17"/>
      <c r="Q314" s="21"/>
      <c r="R314" s="21"/>
      <c r="S314" s="15" t="str">
        <f t="shared" si="112"/>
        <v/>
      </c>
      <c r="T314" s="22"/>
      <c r="U314" s="17"/>
      <c r="V314" s="23"/>
      <c r="W314" s="19"/>
      <c r="X314" s="15" t="str">
        <f>IF(OR($X$10="",J314=""),"",X313+1)</f>
        <v/>
      </c>
      <c r="Y314" s="17"/>
      <c r="Z314" s="22"/>
      <c r="AA314" s="19"/>
      <c r="AB314" s="23"/>
    </row>
    <row r="315" spans="1:28" ht="21.95" customHeight="1" thickTop="1" thickBot="1">
      <c r="A315" s="15" t="str">
        <f>IF(J315="","",SUBTOTAL(3,$J$16:J315))</f>
        <v/>
      </c>
      <c r="B315" s="16" t="str">
        <f>IF(OR($B$10="",J315=""),"",B314+1)</f>
        <v/>
      </c>
      <c r="C315" s="17"/>
      <c r="D315" s="18"/>
      <c r="E315" s="18"/>
      <c r="F315" s="18"/>
      <c r="G315" s="19" t="str">
        <f>IF(ISNUMBER(D315),DATEDIF((DATE(F315,E315,D315)),(DATE($I$14,$H$14,$G$14)),"MD"),"")</f>
        <v/>
      </c>
      <c r="H315" s="19" t="str">
        <f>IF(ISNUMBER(E315),DATEDIF((DATE(F315,E315,D315)),(DATE($I$14,$H$14,$G$14)),"YM"),"")</f>
        <v/>
      </c>
      <c r="I315" s="19" t="str">
        <f>IF(ISNUMBER(F315),DATEDIF((DATE(F315,E315,D315)),(DATE($I$14,$H$14,$G$14)),"Y"),"")</f>
        <v/>
      </c>
      <c r="J315" s="27"/>
      <c r="K315" s="21"/>
      <c r="L315" s="21"/>
      <c r="M315" s="21"/>
      <c r="N315" s="21"/>
      <c r="O315" s="21"/>
      <c r="P315" s="17"/>
      <c r="Q315" s="21"/>
      <c r="R315" s="21"/>
      <c r="S315" s="15" t="str">
        <f t="shared" si="112"/>
        <v/>
      </c>
      <c r="T315" s="22"/>
      <c r="U315" s="17"/>
      <c r="V315" s="23"/>
      <c r="W315" s="19"/>
      <c r="X315" s="15" t="str">
        <f>IF(OR($X$10="",J315=""),"",X314+1)</f>
        <v/>
      </c>
      <c r="Y315" s="17"/>
      <c r="Z315" s="22"/>
      <c r="AA315" s="19"/>
      <c r="AB315" s="23"/>
    </row>
    <row r="316" spans="1:28" ht="14.25" customHeight="1" thickTop="1">
      <c r="S316" s="9"/>
    </row>
    <row r="317" spans="1:28" ht="14.25" customHeight="1">
      <c r="S317" s="9"/>
    </row>
    <row r="318" spans="1:28" ht="14.25" customHeight="1">
      <c r="S318" s="9"/>
    </row>
    <row r="319" spans="1:28" ht="14.25" customHeight="1"/>
  </sheetData>
  <mergeCells count="39">
    <mergeCell ref="AA3:AC3"/>
    <mergeCell ref="Q2:AC2"/>
    <mergeCell ref="Q3:R4"/>
    <mergeCell ref="S3:T3"/>
    <mergeCell ref="U3:V3"/>
    <mergeCell ref="W3:X3"/>
    <mergeCell ref="Y3:Z3"/>
    <mergeCell ref="T10:W10"/>
    <mergeCell ref="Y10:AB10"/>
    <mergeCell ref="A11:A15"/>
    <mergeCell ref="B11:B15"/>
    <mergeCell ref="C11:C15"/>
    <mergeCell ref="D11:F11"/>
    <mergeCell ref="G11:I11"/>
    <mergeCell ref="J11:J15"/>
    <mergeCell ref="K11:K15"/>
    <mergeCell ref="L11:L15"/>
    <mergeCell ref="N11:N15"/>
    <mergeCell ref="O11:O15"/>
    <mergeCell ref="P11:P15"/>
    <mergeCell ref="Q11:Q12"/>
    <mergeCell ref="S11:S15"/>
    <mergeCell ref="Z11:Z15"/>
    <mergeCell ref="AA11:AA15"/>
    <mergeCell ref="AB11:AB15"/>
    <mergeCell ref="D12:F12"/>
    <mergeCell ref="G12:I12"/>
    <mergeCell ref="D13:F13"/>
    <mergeCell ref="G13:I13"/>
    <mergeCell ref="D14:F14"/>
    <mergeCell ref="Q14:Q15"/>
    <mergeCell ref="T11:T15"/>
    <mergeCell ref="U11:U15"/>
    <mergeCell ref="V11:V15"/>
    <mergeCell ref="W11:W15"/>
    <mergeCell ref="X11:X15"/>
    <mergeCell ref="Y11:Y15"/>
    <mergeCell ref="M11:M15"/>
    <mergeCell ref="R11:R15"/>
  </mergeCells>
  <conditionalFormatting sqref="L16:L315">
    <cfRule type="containsText" dxfId="61" priority="18" operator="containsText" text="مصرية">
      <formula>NOT(ISERROR(SEARCH("مصرية",L16)))</formula>
    </cfRule>
    <cfRule type="containsText" dxfId="60" priority="19" operator="containsText" text="مصرى">
      <formula>NOT(ISERROR(SEARCH("مصرى",L16)))</formula>
    </cfRule>
    <cfRule type="containsText" dxfId="59" priority="61" operator="containsText" text="مصرية">
      <formula>NOT(ISERROR(SEARCH("مصرية",L16)))</formula>
    </cfRule>
    <cfRule type="containsText" dxfId="58" priority="62" operator="containsText" text="مصرى">
      <formula>NOT(ISERROR(SEARCH("مصرى",L16)))</formula>
    </cfRule>
  </conditionalFormatting>
  <conditionalFormatting sqref="K16:K315">
    <cfRule type="containsText" dxfId="57" priority="14" operator="containsText" text="باقيــــة">
      <formula>NOT(ISERROR(SEARCH("باقيــــة",K16)))</formula>
    </cfRule>
    <cfRule type="containsText" dxfId="56" priority="15" operator="containsText" text="منقولة">
      <formula>NOT(ISERROR(SEARCH("منقولة",K16)))</formula>
    </cfRule>
    <cfRule type="containsText" dxfId="55" priority="16" operator="containsText" text="بـــــاقى">
      <formula>NOT(ISERROR(SEARCH("بـــــاقى",K16)))</formula>
    </cfRule>
    <cfRule type="containsText" dxfId="54" priority="17" operator="containsText" text="منقـول">
      <formula>NOT(ISERROR(SEARCH("منقـول",K16)))</formula>
    </cfRule>
    <cfRule type="containsText" dxfId="53" priority="56" operator="containsText" text="باقيــــة">
      <formula>NOT(ISERROR(SEARCH("باقيــــة",K16)))</formula>
    </cfRule>
    <cfRule type="containsText" dxfId="52" priority="57" operator="containsText" text="بـــــاقى">
      <formula>NOT(ISERROR(SEARCH("بـــــاقى",K16)))</formula>
    </cfRule>
    <cfRule type="containsText" dxfId="51" priority="58" operator="containsText" text="منقـول">
      <formula>NOT(ISERROR(SEARCH("منقـول",K16)))</formula>
    </cfRule>
    <cfRule type="containsText" dxfId="50" priority="59" operator="containsText" text="منقولة">
      <formula>NOT(ISERROR(SEARCH("منقولة",K16)))</formula>
    </cfRule>
    <cfRule type="containsText" dxfId="49" priority="60" operator="containsText" text="منقـول">
      <formula>NOT(ISERROR(SEARCH("منقـول",K16)))</formula>
    </cfRule>
  </conditionalFormatting>
  <conditionalFormatting sqref="M16:M315">
    <cfRule type="containsText" dxfId="48" priority="20" operator="containsText" text="مسيحية">
      <formula>NOT(ISERROR(SEARCH("مسيحية",M16)))</formula>
    </cfRule>
    <cfRule type="containsText" dxfId="47" priority="21" operator="containsText" text="مســلمة">
      <formula>NOT(ISERROR(SEARCH("مســلمة",M16)))</formula>
    </cfRule>
    <cfRule type="containsText" dxfId="46" priority="22" operator="containsText" text="مسـيحى">
      <formula>NOT(ISERROR(SEARCH("مسـيحى",M16)))</formula>
    </cfRule>
    <cfRule type="containsText" dxfId="45" priority="23" operator="containsText" text="مســــلم">
      <formula>NOT(ISERROR(SEARCH("مســــلم",M16)))</formula>
    </cfRule>
    <cfRule type="containsText" dxfId="44" priority="52" operator="containsText" text="مسيحية">
      <formula>NOT(ISERROR(SEARCH("مسيحية",M16)))</formula>
    </cfRule>
    <cfRule type="containsText" dxfId="43" priority="53" operator="containsText" text="مسـيحى">
      <formula>NOT(ISERROR(SEARCH("مسـيحى",M16)))</formula>
    </cfRule>
    <cfRule type="containsText" dxfId="42" priority="54" operator="containsText" text="مســلمة">
      <formula>NOT(ISERROR(SEARCH("مســلمة",M16)))</formula>
    </cfRule>
    <cfRule type="containsText" dxfId="41" priority="55" operator="containsText" text="مســــلم">
      <formula>NOT(ISERROR(SEARCH("مســــلم",M16)))</formula>
    </cfRule>
  </conditionalFormatting>
  <conditionalFormatting sqref="N16:N315">
    <cfRule type="containsText" dxfId="40" priority="24" operator="containsText" text="ذكـــــر">
      <formula>NOT(ISERROR(SEARCH("ذكـــــر",N16)))</formula>
    </cfRule>
    <cfRule type="containsText" dxfId="39" priority="25" operator="containsText" text="أنثــــى">
      <formula>NOT(ISERROR(SEARCH("أنثــــى",N16)))</formula>
    </cfRule>
    <cfRule type="containsText" dxfId="38" priority="49" operator="containsText" text="ذكـــــر">
      <formula>NOT(ISERROR(SEARCH("ذكـــــر",N16)))</formula>
    </cfRule>
    <cfRule type="containsText" dxfId="37" priority="50" operator="containsText" text="أنثــــى">
      <formula>NOT(ISERROR(SEARCH("أنثــــى",N16)))</formula>
    </cfRule>
    <cfRule type="containsText" dxfId="36" priority="51" operator="containsText" text="أنثــــى">
      <formula>NOT(ISERROR(SEARCH("أنثــــى",N16)))</formula>
    </cfRule>
  </conditionalFormatting>
  <conditionalFormatting sqref="O16:O315">
    <cfRule type="containsText" dxfId="35" priority="4" operator="containsText" text="2 / 10">
      <formula>NOT(ISERROR(SEARCH("2 / 10",O16)))</formula>
    </cfRule>
    <cfRule type="containsText" dxfId="34" priority="5" operator="containsText" text="2 / 9">
      <formula>NOT(ISERROR(SEARCH("2 / 9",O16)))</formula>
    </cfRule>
    <cfRule type="containsText" dxfId="33" priority="6" operator="containsText" text="2 / 8">
      <formula>NOT(ISERROR(SEARCH("2 / 8",O16)))</formula>
    </cfRule>
    <cfRule type="containsText" dxfId="32" priority="7" operator="containsText" text="2 / 7">
      <formula>NOT(ISERROR(SEARCH("2 / 7",O16)))</formula>
    </cfRule>
    <cfRule type="containsText" dxfId="31" priority="8" operator="containsText" text="2 / 6">
      <formula>NOT(ISERROR(SEARCH("2 / 6",O16)))</formula>
    </cfRule>
    <cfRule type="containsText" dxfId="30" priority="9" operator="containsText" text="2 / 5">
      <formula>NOT(ISERROR(SEARCH("2 / 5",O16)))</formula>
    </cfRule>
    <cfRule type="containsText" dxfId="29" priority="10" operator="containsText" text="2 / 4">
      <formula>NOT(ISERROR(SEARCH("2 / 4",O16)))</formula>
    </cfRule>
    <cfRule type="containsText" dxfId="28" priority="11" operator="containsText" text="2 / 3">
      <formula>NOT(ISERROR(SEARCH("2 / 3",O16)))</formula>
    </cfRule>
    <cfRule type="containsText" dxfId="27" priority="12" operator="containsText" text="2 / 2">
      <formula>NOT(ISERROR(SEARCH("2 / 2",O16)))</formula>
    </cfRule>
    <cfRule type="containsText" dxfId="26" priority="13" operator="containsText" text="2 / 1">
      <formula>NOT(ISERROR(SEARCH("2 / 1",O16)))</formula>
    </cfRule>
    <cfRule type="containsText" dxfId="25" priority="34" operator="containsText" text="2 / 10">
      <formula>NOT(ISERROR(SEARCH("2 / 10",O16)))</formula>
    </cfRule>
    <cfRule type="containsText" dxfId="24" priority="35" operator="containsText" text="2 / 9">
      <formula>NOT(ISERROR(SEARCH("2 / 9",O16)))</formula>
    </cfRule>
    <cfRule type="containsText" dxfId="23" priority="36" operator="containsText" text="2 / 8">
      <formula>NOT(ISERROR(SEARCH("2 / 8",O16)))</formula>
    </cfRule>
    <cfRule type="containsText" dxfId="22" priority="37" operator="containsText" text="2 / 7">
      <formula>NOT(ISERROR(SEARCH("2 / 7",O16)))</formula>
    </cfRule>
    <cfRule type="containsText" dxfId="21" priority="38" operator="containsText" text="2 / 6">
      <formula>NOT(ISERROR(SEARCH("2 / 6",O16)))</formula>
    </cfRule>
    <cfRule type="containsText" dxfId="20" priority="39" operator="containsText" text="2 / 1">
      <formula>NOT(ISERROR(SEARCH("2 / 1",O16)))</formula>
    </cfRule>
    <cfRule type="containsText" dxfId="19" priority="40" operator="containsText" text="2 / 2">
      <formula>NOT(ISERROR(SEARCH("2 / 2",O16)))</formula>
    </cfRule>
    <cfRule type="containsText" dxfId="18" priority="41" operator="containsText" text="2 / 3">
      <formula>NOT(ISERROR(SEARCH("2 / 3",O16)))</formula>
    </cfRule>
    <cfRule type="containsText" dxfId="17" priority="42" operator="containsText" text="2 / 4">
      <formula>NOT(ISERROR(SEARCH("2 / 4",O16)))</formula>
    </cfRule>
    <cfRule type="containsText" dxfId="16" priority="43" operator="containsText" text="2 / 5">
      <formula>NOT(ISERROR(SEARCH("2 / 5",O16)))</formula>
    </cfRule>
    <cfRule type="containsText" dxfId="15" priority="44" operator="containsText" text="2 / 4">
      <formula>NOT(ISERROR(SEARCH("2 / 4",O16)))</formula>
    </cfRule>
    <cfRule type="containsText" dxfId="14" priority="45" operator="containsText" text="2 / 3">
      <formula>NOT(ISERROR(SEARCH("2 / 3",O16)))</formula>
    </cfRule>
    <cfRule type="containsText" dxfId="13" priority="46" operator="containsText" text="2 / 2">
      <formula>NOT(ISERROR(SEARCH("2 / 2",O16)))</formula>
    </cfRule>
    <cfRule type="containsText" dxfId="12" priority="47" operator="containsText" text="2 / 1">
      <formula>NOT(ISERROR(SEARCH("2 / 1",O16)))</formula>
    </cfRule>
    <cfRule type="containsText" dxfId="11" priority="48" operator="containsText" text="2 / 10">
      <formula>NOT(ISERROR(SEARCH("2 / 10",O16)))</formula>
    </cfRule>
  </conditionalFormatting>
  <conditionalFormatting sqref="Q16:R315">
    <cfRule type="containsText" dxfId="10" priority="26" operator="containsText" text="أدبى مج ثانية">
      <formula>NOT(ISERROR(SEARCH("أدبى مج ثانية",Q16)))</formula>
    </cfRule>
    <cfRule type="containsText" dxfId="9" priority="27" operator="containsText" text="أدبى مج أولى">
      <formula>NOT(ISERROR(SEARCH("أدبى مج أولى",Q16)))</formula>
    </cfRule>
    <cfRule type="containsText" dxfId="8" priority="28" operator="containsText" text="علمى مج ثانية">
      <formula>NOT(ISERROR(SEARCH("علمى مج ثانية",Q16)))</formula>
    </cfRule>
    <cfRule type="containsText" dxfId="7" priority="29" operator="containsText" text="علمى مج أولى">
      <formula>NOT(ISERROR(SEARCH("علمى مج أولى",Q16)))</formula>
    </cfRule>
    <cfRule type="containsText" dxfId="6" priority="30" operator="containsText" text="أدبى مج ثانية">
      <formula>NOT(ISERROR(SEARCH("أدبى مج ثانية",Q16)))</formula>
    </cfRule>
    <cfRule type="containsText" dxfId="5" priority="31" operator="containsText" text="أدبى مج أولى">
      <formula>NOT(ISERROR(SEARCH("أدبى مج أولى",Q16)))</formula>
    </cfRule>
    <cfRule type="containsText" dxfId="4" priority="32" operator="containsText" text="علمى مج ثانية">
      <formula>NOT(ISERROR(SEARCH("علمى مج ثانية",Q16)))</formula>
    </cfRule>
    <cfRule type="containsText" dxfId="3" priority="33" operator="containsText" text="علمى مج أولى">
      <formula>NOT(ISERROR(SEARCH("علمى مج أولى",Q16)))</formula>
    </cfRule>
  </conditionalFormatting>
  <conditionalFormatting sqref="R16:R315">
    <cfRule type="containsText" dxfId="2" priority="3" operator="containsText" text="زراعى">
      <formula>NOT(ISERROR(SEARCH("زراعى",R16)))</formula>
    </cfRule>
    <cfRule type="containsText" dxfId="1" priority="2" operator="containsText" text="صناعى">
      <formula>NOT(ISERROR(SEARCH("صناعى",R16)))</formula>
    </cfRule>
    <cfRule type="containsText" dxfId="0" priority="1" operator="containsText" text="تجارى">
      <formula>NOT(ISERROR(SEARCH("تجارى",R16)))</formula>
    </cfRule>
  </conditionalFormatting>
  <dataValidations count="7">
    <dataValidation type="list" allowBlank="1" showInputMessage="1" showErrorMessage="1" sqref="L16:L315">
      <formula1>$BD$4:$BD$5</formula1>
    </dataValidation>
    <dataValidation type="list" allowBlank="1" showInputMessage="1" showErrorMessage="1" sqref="K16:K315">
      <formula1>$BB$4:$BB$7</formula1>
    </dataValidation>
    <dataValidation type="list" allowBlank="1" showInputMessage="1" showErrorMessage="1" sqref="M16:M315">
      <formula1>$BC$4:$BC$7</formula1>
    </dataValidation>
    <dataValidation type="list" allowBlank="1" showInputMessage="1" showErrorMessage="1" sqref="N16:N315">
      <formula1>$BE$4:$BE$5</formula1>
    </dataValidation>
    <dataValidation type="list" allowBlank="1" showInputMessage="1" showErrorMessage="1" sqref="O16:O315">
      <formula1>$BA$4:$BA$13</formula1>
    </dataValidation>
    <dataValidation type="list" allowBlank="1" showInputMessage="1" showErrorMessage="1" sqref="Q16:Q315">
      <formula1>$BF$4:$BF$7</formula1>
    </dataValidation>
    <dataValidation type="list" allowBlank="1" showInputMessage="1" showErrorMessage="1" sqref="R16:R315">
      <formula1>$BG$4:$BG$6</formula1>
    </dataValidation>
  </dataValidations>
  <pageMargins left="0.25" right="0.25" top="0.75" bottom="0.75" header="0.3" footer="0.3"/>
  <pageSetup paperSize="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بيانات أساسية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Alaa Raslan</cp:lastModifiedBy>
  <dcterms:created xsi:type="dcterms:W3CDTF">2015-06-11T12:43:52Z</dcterms:created>
  <dcterms:modified xsi:type="dcterms:W3CDTF">2015-06-11T21:17:11Z</dcterms:modified>
</cp:coreProperties>
</file>